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7" activeTab="13"/>
  </bookViews>
  <sheets>
    <sheet name="Zbirni prikaz - nastavnici" sheetId="63" r:id="rId1"/>
    <sheet name="Zbirni prikaz - saradnici" sheetId="64" r:id="rId2"/>
    <sheet name="Prosecne ocene" sheetId="65" r:id="rId3"/>
    <sheet name="1. Dr Ruzica Jovanovic" sheetId="55" r:id="rId4"/>
    <sheet name="2. Dr Ljiljana Stankov" sheetId="56" r:id="rId5"/>
    <sheet name="2.1 Tatjana Stankovic" sheetId="67" r:id="rId6"/>
    <sheet name="2.2 Marica Vuletic" sheetId="66" r:id="rId7"/>
    <sheet name="3. JU Dr Svetlana Karic" sheetId="68" r:id="rId8"/>
    <sheet name="4. JU Mr Branka Pavlovic" sheetId="59" r:id="rId9"/>
    <sheet name="5. Dr Sava Maksimovic" sheetId="60" r:id="rId10"/>
    <sheet name="5.1 Zoran Pantic" sheetId="62" r:id="rId11"/>
    <sheet name="6. Dragiša Marinkovic" sheetId="29" r:id="rId12"/>
    <sheet name="6.1 Ivana Jelić" sheetId="71" r:id="rId13"/>
    <sheet name="7. Strucno-ped. praksa 3" sheetId="69" r:id="rId14"/>
    <sheet name="Ime i prezime nastavnika" sheetId="61" r:id="rId15"/>
    <sheet name="Ime i prezime saradnika" sheetId="70" r:id="rId16"/>
  </sheets>
  <calcPr calcId="124519"/>
</workbook>
</file>

<file path=xl/calcChain.xml><?xml version="1.0" encoding="utf-8"?>
<calcChain xmlns="http://schemas.openxmlformats.org/spreadsheetml/2006/main">
  <c r="J50" i="69"/>
  <c r="J51"/>
  <c r="J52"/>
  <c r="J49"/>
  <c r="J50" i="70"/>
  <c r="J51"/>
  <c r="J52"/>
  <c r="J53"/>
  <c r="J54"/>
  <c r="J55"/>
  <c r="J56"/>
  <c r="J57"/>
  <c r="J49"/>
  <c r="J57" i="61"/>
  <c r="J56"/>
  <c r="J55"/>
  <c r="J54"/>
  <c r="J53"/>
  <c r="J52"/>
  <c r="J51"/>
  <c r="J50"/>
  <c r="J49"/>
  <c r="J57" i="71"/>
  <c r="J56"/>
  <c r="J55"/>
  <c r="J54"/>
  <c r="J53"/>
  <c r="J52"/>
  <c r="J51"/>
  <c r="J50"/>
  <c r="J49"/>
  <c r="J57" i="29"/>
  <c r="J56"/>
  <c r="J55"/>
  <c r="J54"/>
  <c r="J53"/>
  <c r="J52"/>
  <c r="J51"/>
  <c r="J50"/>
  <c r="J49"/>
  <c r="J57" i="62"/>
  <c r="J56"/>
  <c r="J55"/>
  <c r="J54"/>
  <c r="J53"/>
  <c r="J52"/>
  <c r="J51"/>
  <c r="J50"/>
  <c r="J49"/>
  <c r="J57" i="60"/>
  <c r="J56"/>
  <c r="J55"/>
  <c r="J54"/>
  <c r="J53"/>
  <c r="J52"/>
  <c r="J51"/>
  <c r="J50"/>
  <c r="J49"/>
  <c r="J57" i="59"/>
  <c r="J56"/>
  <c r="J55"/>
  <c r="J54"/>
  <c r="J53"/>
  <c r="J52"/>
  <c r="J51"/>
  <c r="J50"/>
  <c r="J49"/>
  <c r="J57" i="68"/>
  <c r="J56"/>
  <c r="J55"/>
  <c r="J54"/>
  <c r="J53"/>
  <c r="J52"/>
  <c r="J51"/>
  <c r="J50"/>
  <c r="J49"/>
  <c r="J57" i="66"/>
  <c r="J56"/>
  <c r="J55"/>
  <c r="J54"/>
  <c r="J53"/>
  <c r="J52"/>
  <c r="J51"/>
  <c r="J50"/>
  <c r="J49"/>
  <c r="J57" i="67"/>
  <c r="J56"/>
  <c r="J55"/>
  <c r="J54"/>
  <c r="J53"/>
  <c r="J52"/>
  <c r="J51"/>
  <c r="J50"/>
  <c r="J49"/>
  <c r="J57" i="56"/>
  <c r="J56"/>
  <c r="J55"/>
  <c r="J54"/>
  <c r="J53"/>
  <c r="J52"/>
  <c r="J51"/>
  <c r="J50"/>
  <c r="J49"/>
  <c r="J50" i="55"/>
  <c r="J51"/>
  <c r="J52"/>
  <c r="J53"/>
  <c r="J54"/>
  <c r="J55"/>
  <c r="J56"/>
  <c r="J57"/>
  <c r="J49"/>
  <c r="G18" i="64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H43"/>
  <c r="H42"/>
  <c r="Q34"/>
  <c r="Q33"/>
  <c r="C32" s="1"/>
  <c r="C33"/>
  <c r="Q32"/>
  <c r="R31"/>
  <c r="D33" s="1"/>
  <c r="Q31"/>
  <c r="C31"/>
  <c r="Q30"/>
  <c r="G31" s="1"/>
  <c r="C30"/>
  <c r="Q29"/>
  <c r="G30" s="1"/>
  <c r="Q28"/>
  <c r="G29" s="1"/>
  <c r="Q27"/>
  <c r="Q26"/>
  <c r="G27" s="1"/>
  <c r="Q24"/>
  <c r="C25" s="1"/>
  <c r="Q23"/>
  <c r="Q21"/>
  <c r="G21"/>
  <c r="Q20"/>
  <c r="Q19"/>
  <c r="G19"/>
  <c r="R18"/>
  <c r="H21" s="1"/>
  <c r="Q18"/>
  <c r="G18"/>
  <c r="Q16"/>
  <c r="C19" s="1"/>
  <c r="Q15"/>
  <c r="C18" s="1"/>
  <c r="U150" i="70"/>
  <c r="R57"/>
  <c r="Q57"/>
  <c r="P57"/>
  <c r="O57"/>
  <c r="N57"/>
  <c r="S57" s="1"/>
  <c r="K57"/>
  <c r="R56"/>
  <c r="Q56"/>
  <c r="P56"/>
  <c r="O56"/>
  <c r="N56"/>
  <c r="S56" s="1"/>
  <c r="K56"/>
  <c r="R55"/>
  <c r="Q55"/>
  <c r="P55"/>
  <c r="O55"/>
  <c r="S55" s="1"/>
  <c r="N55"/>
  <c r="R54"/>
  <c r="Q54"/>
  <c r="P54"/>
  <c r="O54"/>
  <c r="N54"/>
  <c r="S54" s="1"/>
  <c r="H54" s="1"/>
  <c r="K54"/>
  <c r="R53"/>
  <c r="Q53"/>
  <c r="P53"/>
  <c r="O53"/>
  <c r="N53"/>
  <c r="S53" s="1"/>
  <c r="K53"/>
  <c r="R52"/>
  <c r="Q52"/>
  <c r="P52"/>
  <c r="O52"/>
  <c r="N52"/>
  <c r="S52" s="1"/>
  <c r="H52" s="1"/>
  <c r="K52"/>
  <c r="R51"/>
  <c r="Q51"/>
  <c r="P51"/>
  <c r="O51"/>
  <c r="N51"/>
  <c r="S51" s="1"/>
  <c r="K51"/>
  <c r="R50"/>
  <c r="Q50"/>
  <c r="P50"/>
  <c r="O50"/>
  <c r="N50"/>
  <c r="S50" s="1"/>
  <c r="K50"/>
  <c r="R49"/>
  <c r="Q49"/>
  <c r="P49"/>
  <c r="O49"/>
  <c r="S49" s="1"/>
  <c r="N49"/>
  <c r="L58"/>
  <c r="H43"/>
  <c r="H42"/>
  <c r="Q34"/>
  <c r="Q33"/>
  <c r="C32" s="1"/>
  <c r="C33"/>
  <c r="Q32"/>
  <c r="R31"/>
  <c r="D33" s="1"/>
  <c r="Q31"/>
  <c r="D31"/>
  <c r="C31"/>
  <c r="Q30"/>
  <c r="G31" s="1"/>
  <c r="G30"/>
  <c r="C30"/>
  <c r="C34" s="1"/>
  <c r="Q29"/>
  <c r="H30" s="1"/>
  <c r="Q28"/>
  <c r="G29" s="1"/>
  <c r="G28"/>
  <c r="Q27"/>
  <c r="H28" s="1"/>
  <c r="R26"/>
  <c r="H27" s="1"/>
  <c r="H32" s="1"/>
  <c r="Q26"/>
  <c r="G27" s="1"/>
  <c r="G32" s="1"/>
  <c r="Q24"/>
  <c r="C25" s="1"/>
  <c r="Q23"/>
  <c r="Q21"/>
  <c r="G21"/>
  <c r="Q20"/>
  <c r="H20" s="1"/>
  <c r="G20"/>
  <c r="G22" s="1"/>
  <c r="Q19"/>
  <c r="G19"/>
  <c r="R18"/>
  <c r="H21" s="1"/>
  <c r="Q18"/>
  <c r="G18"/>
  <c r="Q16"/>
  <c r="C19" s="1"/>
  <c r="Q15"/>
  <c r="C18" s="1"/>
  <c r="C20" s="1"/>
  <c r="H43" i="61"/>
  <c r="H42"/>
  <c r="H43" i="69"/>
  <c r="H42"/>
  <c r="H43" i="29"/>
  <c r="H42"/>
  <c r="H43" i="62"/>
  <c r="H42"/>
  <c r="H43" i="60"/>
  <c r="H42"/>
  <c r="H43" i="59"/>
  <c r="H42"/>
  <c r="H43" i="68"/>
  <c r="H42"/>
  <c r="H43" i="66"/>
  <c r="H42"/>
  <c r="H43" i="67"/>
  <c r="H42"/>
  <c r="H43" i="56"/>
  <c r="H42"/>
  <c r="H43" i="55"/>
  <c r="H42"/>
  <c r="H43" i="64"/>
  <c r="H42"/>
  <c r="H43" i="63"/>
  <c r="H42"/>
  <c r="R52" i="69"/>
  <c r="R49"/>
  <c r="N52"/>
  <c r="N49"/>
  <c r="S49" i="71" l="1"/>
  <c r="L58"/>
  <c r="S56"/>
  <c r="K56" s="1"/>
  <c r="S57"/>
  <c r="H57" s="1"/>
  <c r="S55"/>
  <c r="H55" s="1"/>
  <c r="S54"/>
  <c r="K54" s="1"/>
  <c r="S53"/>
  <c r="S52"/>
  <c r="K52" s="1"/>
  <c r="S51"/>
  <c r="H51" s="1"/>
  <c r="S50"/>
  <c r="K50" s="1"/>
  <c r="J50" i="64"/>
  <c r="D31" i="71"/>
  <c r="R26"/>
  <c r="H27" s="1"/>
  <c r="G28"/>
  <c r="G32" s="1"/>
  <c r="H20"/>
  <c r="G20"/>
  <c r="G22" s="1"/>
  <c r="H18"/>
  <c r="J52" i="64"/>
  <c r="J51"/>
  <c r="J54"/>
  <c r="J49"/>
  <c r="J53"/>
  <c r="J57"/>
  <c r="J56"/>
  <c r="J55"/>
  <c r="K49" i="71"/>
  <c r="H49"/>
  <c r="K51"/>
  <c r="K53"/>
  <c r="H53"/>
  <c r="K55"/>
  <c r="C20"/>
  <c r="C34"/>
  <c r="H19"/>
  <c r="C24"/>
  <c r="C26" s="1"/>
  <c r="D32"/>
  <c r="R15"/>
  <c r="D18" s="1"/>
  <c r="R23"/>
  <c r="D24" s="1"/>
  <c r="D30"/>
  <c r="H50"/>
  <c r="H52"/>
  <c r="H54"/>
  <c r="H56"/>
  <c r="K49" i="70"/>
  <c r="H49"/>
  <c r="H58" s="1"/>
  <c r="K55"/>
  <c r="H55"/>
  <c r="H51"/>
  <c r="H53"/>
  <c r="D18"/>
  <c r="D20" s="1"/>
  <c r="H18"/>
  <c r="H22" s="1"/>
  <c r="D19"/>
  <c r="H19"/>
  <c r="C24"/>
  <c r="C26" s="1"/>
  <c r="H29"/>
  <c r="H31"/>
  <c r="D32"/>
  <c r="R15"/>
  <c r="R23"/>
  <c r="D24" s="1"/>
  <c r="D26" s="1"/>
  <c r="D30"/>
  <c r="D34" s="1"/>
  <c r="H50"/>
  <c r="H56"/>
  <c r="N51" i="69"/>
  <c r="N50"/>
  <c r="U145"/>
  <c r="Q52"/>
  <c r="P52"/>
  <c r="O52"/>
  <c r="R51"/>
  <c r="Q51"/>
  <c r="P51"/>
  <c r="O51"/>
  <c r="R50"/>
  <c r="Q50"/>
  <c r="P50"/>
  <c r="O50"/>
  <c r="Q49"/>
  <c r="P49"/>
  <c r="O49"/>
  <c r="L53"/>
  <c r="Q34"/>
  <c r="C33" s="1"/>
  <c r="Q33"/>
  <c r="Q32"/>
  <c r="C31" s="1"/>
  <c r="C32"/>
  <c r="Q31"/>
  <c r="R31" s="1"/>
  <c r="Q30"/>
  <c r="G31" s="1"/>
  <c r="C30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R18" s="1"/>
  <c r="Q16"/>
  <c r="Q15"/>
  <c r="J50" i="63"/>
  <c r="J51"/>
  <c r="J52"/>
  <c r="J53"/>
  <c r="J54"/>
  <c r="J55"/>
  <c r="J56"/>
  <c r="J57"/>
  <c r="G21"/>
  <c r="G19"/>
  <c r="C33"/>
  <c r="J49"/>
  <c r="G18"/>
  <c r="C31" i="64"/>
  <c r="C33"/>
  <c r="G19"/>
  <c r="G21"/>
  <c r="U150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3"/>
  <c r="Q32"/>
  <c r="C32"/>
  <c r="Q31"/>
  <c r="C30" s="1"/>
  <c r="C31"/>
  <c r="Q30"/>
  <c r="Q29"/>
  <c r="G30" s="1"/>
  <c r="Q28"/>
  <c r="Q27"/>
  <c r="G28" s="1"/>
  <c r="Q26"/>
  <c r="Q24"/>
  <c r="Q23"/>
  <c r="C24" s="1"/>
  <c r="Q21"/>
  <c r="G21"/>
  <c r="Q20"/>
  <c r="G20" s="1"/>
  <c r="Q19"/>
  <c r="G19"/>
  <c r="Q18"/>
  <c r="R18" s="1"/>
  <c r="H19" s="1"/>
  <c r="G18"/>
  <c r="Q16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2"/>
  <c r="Q31"/>
  <c r="R31" s="1"/>
  <c r="G3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G18"/>
  <c r="Q16"/>
  <c r="Q15"/>
  <c r="S51" i="69" l="1"/>
  <c r="K51" s="1"/>
  <c r="S52"/>
  <c r="K52" s="1"/>
  <c r="S49"/>
  <c r="H49" s="1"/>
  <c r="S50"/>
  <c r="H50" s="1"/>
  <c r="K57" i="71"/>
  <c r="H58"/>
  <c r="F23" i="65" s="1"/>
  <c r="D34" i="71"/>
  <c r="H31"/>
  <c r="H30"/>
  <c r="H29"/>
  <c r="H28"/>
  <c r="D25"/>
  <c r="D26" s="1"/>
  <c r="H22"/>
  <c r="G22" i="68"/>
  <c r="C34"/>
  <c r="R31"/>
  <c r="D30" s="1"/>
  <c r="S57"/>
  <c r="K57" s="1"/>
  <c r="S55"/>
  <c r="K55" s="1"/>
  <c r="S56"/>
  <c r="K56" s="1"/>
  <c r="S54"/>
  <c r="H54" s="1"/>
  <c r="S53"/>
  <c r="K53" s="1"/>
  <c r="S52"/>
  <c r="S51"/>
  <c r="K51" s="1"/>
  <c r="S50"/>
  <c r="H50" s="1"/>
  <c r="S49"/>
  <c r="K49" s="1"/>
  <c r="L58" i="64"/>
  <c r="S51" i="67"/>
  <c r="K51" s="1"/>
  <c r="S50"/>
  <c r="S53"/>
  <c r="S57"/>
  <c r="H57" s="1"/>
  <c r="S56"/>
  <c r="S55"/>
  <c r="H55" s="1"/>
  <c r="S54"/>
  <c r="S52"/>
  <c r="S49"/>
  <c r="C26"/>
  <c r="R23"/>
  <c r="D24" s="1"/>
  <c r="R18"/>
  <c r="H20" s="1"/>
  <c r="G22"/>
  <c r="D19" i="71"/>
  <c r="D20" s="1"/>
  <c r="D25" i="70"/>
  <c r="C34" i="69"/>
  <c r="G18"/>
  <c r="G22" s="1"/>
  <c r="C26"/>
  <c r="H19"/>
  <c r="H20"/>
  <c r="H21"/>
  <c r="D32"/>
  <c r="D33"/>
  <c r="D30"/>
  <c r="D34" s="1"/>
  <c r="D31"/>
  <c r="R15"/>
  <c r="D18" s="1"/>
  <c r="D20" s="1"/>
  <c r="C18"/>
  <c r="C19"/>
  <c r="R23"/>
  <c r="D24" s="1"/>
  <c r="D26" s="1"/>
  <c r="G27"/>
  <c r="G32" s="1"/>
  <c r="H18"/>
  <c r="H22" s="1"/>
  <c r="R26"/>
  <c r="H27" s="1"/>
  <c r="H32" s="1"/>
  <c r="H20" i="68"/>
  <c r="H21"/>
  <c r="R15"/>
  <c r="D18" s="1"/>
  <c r="C18"/>
  <c r="C19"/>
  <c r="R23"/>
  <c r="D25" s="1"/>
  <c r="C25"/>
  <c r="C26" s="1"/>
  <c r="G27"/>
  <c r="G29"/>
  <c r="G31"/>
  <c r="H18"/>
  <c r="H22" s="1"/>
  <c r="R26"/>
  <c r="H27" s="1"/>
  <c r="H49"/>
  <c r="H51"/>
  <c r="H19" i="67"/>
  <c r="D32"/>
  <c r="D33"/>
  <c r="D30"/>
  <c r="D31"/>
  <c r="R15"/>
  <c r="D18" s="1"/>
  <c r="C18"/>
  <c r="C19"/>
  <c r="G27"/>
  <c r="G32" s="1"/>
  <c r="R26"/>
  <c r="H31" s="1"/>
  <c r="C30"/>
  <c r="U150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2" i="64" s="1"/>
  <c r="C33" i="66"/>
  <c r="Q32"/>
  <c r="C31" s="1"/>
  <c r="Q31"/>
  <c r="R31" s="1"/>
  <c r="Q30"/>
  <c r="G31" s="1"/>
  <c r="G31" i="64" s="1"/>
  <c r="Q29" i="66"/>
  <c r="Q28"/>
  <c r="G29" s="1"/>
  <c r="Q27"/>
  <c r="Q26"/>
  <c r="G27" s="1"/>
  <c r="G27" i="64" s="1"/>
  <c r="Q24" i="66"/>
  <c r="C25" s="1"/>
  <c r="Q23"/>
  <c r="Q21"/>
  <c r="G21" s="1"/>
  <c r="Q20"/>
  <c r="G20" s="1"/>
  <c r="Q19"/>
  <c r="G19" s="1"/>
  <c r="Q18"/>
  <c r="R18" s="1"/>
  <c r="Q16"/>
  <c r="C19" s="1"/>
  <c r="Q15"/>
  <c r="C18" s="1"/>
  <c r="U150" i="6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3"/>
  <c r="Q32"/>
  <c r="C32"/>
  <c r="Q31"/>
  <c r="R31" s="1"/>
  <c r="D30" s="1"/>
  <c r="C31"/>
  <c r="Q30"/>
  <c r="G31" s="1"/>
  <c r="Q29"/>
  <c r="Q28"/>
  <c r="G29" s="1"/>
  <c r="Q27"/>
  <c r="Q26"/>
  <c r="G27" s="1"/>
  <c r="Q24"/>
  <c r="C25" s="1"/>
  <c r="Q23"/>
  <c r="C24" s="1"/>
  <c r="Q21"/>
  <c r="G21"/>
  <c r="Q20"/>
  <c r="G20" s="1"/>
  <c r="G22" s="1"/>
  <c r="Q19"/>
  <c r="G19"/>
  <c r="Q18"/>
  <c r="G18"/>
  <c r="Q16"/>
  <c r="C19" s="1"/>
  <c r="Q15"/>
  <c r="U150" i="61"/>
  <c r="R57"/>
  <c r="Q57"/>
  <c r="P57"/>
  <c r="O57"/>
  <c r="N57"/>
  <c r="S57" s="1"/>
  <c r="R56"/>
  <c r="Q56"/>
  <c r="P56"/>
  <c r="O56"/>
  <c r="N56"/>
  <c r="S56" s="1"/>
  <c r="R55"/>
  <c r="Q55"/>
  <c r="P55"/>
  <c r="O55"/>
  <c r="N55"/>
  <c r="S55" s="1"/>
  <c r="R54"/>
  <c r="Q54"/>
  <c r="P54"/>
  <c r="O54"/>
  <c r="N54"/>
  <c r="R53"/>
  <c r="Q53"/>
  <c r="P53"/>
  <c r="O53"/>
  <c r="N53"/>
  <c r="S53"/>
  <c r="R52"/>
  <c r="Q52"/>
  <c r="P52"/>
  <c r="O52"/>
  <c r="N52"/>
  <c r="S52" s="1"/>
  <c r="R51"/>
  <c r="Q51"/>
  <c r="P51"/>
  <c r="O51"/>
  <c r="N51"/>
  <c r="S51"/>
  <c r="R50"/>
  <c r="Q50"/>
  <c r="P50"/>
  <c r="O50"/>
  <c r="N50"/>
  <c r="S50"/>
  <c r="H50" s="1"/>
  <c r="R49"/>
  <c r="Q49"/>
  <c r="P49"/>
  <c r="O49"/>
  <c r="N49"/>
  <c r="S49" s="1"/>
  <c r="L58"/>
  <c r="Q34"/>
  <c r="Q33"/>
  <c r="C33"/>
  <c r="Q32"/>
  <c r="C32"/>
  <c r="Q31"/>
  <c r="R31"/>
  <c r="C31"/>
  <c r="Q30"/>
  <c r="G31" s="1"/>
  <c r="C30"/>
  <c r="C34" s="1"/>
  <c r="Q29"/>
  <c r="G30" s="1"/>
  <c r="Q28"/>
  <c r="Q27"/>
  <c r="G28" s="1"/>
  <c r="Q26"/>
  <c r="Q24"/>
  <c r="Q23"/>
  <c r="C24" s="1"/>
  <c r="C26" s="1"/>
  <c r="Q21"/>
  <c r="G21" s="1"/>
  <c r="Q20"/>
  <c r="G20" s="1"/>
  <c r="Q19"/>
  <c r="G19" s="1"/>
  <c r="G22" s="1"/>
  <c r="Q18"/>
  <c r="R18" s="1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Q32"/>
  <c r="C31" s="1"/>
  <c r="C32"/>
  <c r="Q31"/>
  <c r="R31" s="1"/>
  <c r="Q30"/>
  <c r="G31" s="1"/>
  <c r="Q29"/>
  <c r="G30" s="1"/>
  <c r="Q28"/>
  <c r="G29" s="1"/>
  <c r="Q27"/>
  <c r="G28" s="1"/>
  <c r="Q26"/>
  <c r="Q24"/>
  <c r="C25" s="1"/>
  <c r="Q23"/>
  <c r="Q21"/>
  <c r="G21"/>
  <c r="Q20"/>
  <c r="G20" s="1"/>
  <c r="Q19"/>
  <c r="G19" s="1"/>
  <c r="Q18"/>
  <c r="R18" s="1"/>
  <c r="Q16"/>
  <c r="Q15"/>
  <c r="U150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R18" s="1"/>
  <c r="Q19"/>
  <c r="G19"/>
  <c r="Q18"/>
  <c r="G18"/>
  <c r="Q16"/>
  <c r="C19" s="1"/>
  <c r="C20" s="1"/>
  <c r="Q15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R31" s="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R18" s="1"/>
  <c r="Q19"/>
  <c r="G19"/>
  <c r="Q18"/>
  <c r="Q16"/>
  <c r="R15" s="1"/>
  <c r="Q15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2" s="1"/>
  <c r="C32" i="63" s="1"/>
  <c r="C33" i="55"/>
  <c r="Q32"/>
  <c r="Q31"/>
  <c r="C30" s="1"/>
  <c r="C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G18"/>
  <c r="Q16"/>
  <c r="Q15"/>
  <c r="C18" s="1"/>
  <c r="L58" i="29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G31" s="1"/>
  <c r="Q31"/>
  <c r="R31" s="1"/>
  <c r="D33" s="1"/>
  <c r="Q32"/>
  <c r="Q33"/>
  <c r="Q34"/>
  <c r="C33" s="1"/>
  <c r="Q16"/>
  <c r="C19" s="1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G28" i="62"/>
  <c r="G28" i="64" s="1"/>
  <c r="D32" i="61"/>
  <c r="D31"/>
  <c r="D33"/>
  <c r="D30"/>
  <c r="D34"/>
  <c r="K50"/>
  <c r="K53"/>
  <c r="R15"/>
  <c r="D18" s="1"/>
  <c r="D20" s="1"/>
  <c r="C18"/>
  <c r="C19"/>
  <c r="R23"/>
  <c r="D25" s="1"/>
  <c r="D24"/>
  <c r="D26" s="1"/>
  <c r="C25"/>
  <c r="G27"/>
  <c r="G32" s="1"/>
  <c r="G29"/>
  <c r="R26"/>
  <c r="H29"/>
  <c r="H53"/>
  <c r="C18" i="60"/>
  <c r="G27"/>
  <c r="G27" i="63" s="1"/>
  <c r="C18" i="59"/>
  <c r="G27"/>
  <c r="C18" i="56"/>
  <c r="G27"/>
  <c r="G31"/>
  <c r="G27" i="55"/>
  <c r="C18" i="29"/>
  <c r="H30" i="61"/>
  <c r="H28"/>
  <c r="C20"/>
  <c r="H31"/>
  <c r="D19"/>
  <c r="H27"/>
  <c r="H32" s="1"/>
  <c r="K51"/>
  <c r="H51"/>
  <c r="G18"/>
  <c r="G18" i="60"/>
  <c r="G18" i="56"/>
  <c r="L58" i="55"/>
  <c r="K50" i="69" l="1"/>
  <c r="H52"/>
  <c r="H51"/>
  <c r="K49"/>
  <c r="H32" i="71"/>
  <c r="R26" i="29"/>
  <c r="H31" s="1"/>
  <c r="R23"/>
  <c r="D25" s="1"/>
  <c r="C20"/>
  <c r="D32"/>
  <c r="R18"/>
  <c r="H21" s="1"/>
  <c r="S54"/>
  <c r="K54" s="1"/>
  <c r="S49"/>
  <c r="S56"/>
  <c r="K56" s="1"/>
  <c r="S50"/>
  <c r="K50" s="1"/>
  <c r="S52"/>
  <c r="K52" s="1"/>
  <c r="S57"/>
  <c r="H57" s="1"/>
  <c r="H56"/>
  <c r="S55"/>
  <c r="H55" s="1"/>
  <c r="H54"/>
  <c r="S53"/>
  <c r="K53" s="1"/>
  <c r="S51"/>
  <c r="H51" s="1"/>
  <c r="S55" i="62"/>
  <c r="K55" s="1"/>
  <c r="S51"/>
  <c r="K51" s="1"/>
  <c r="S49"/>
  <c r="H49" s="1"/>
  <c r="S52"/>
  <c r="K52" s="1"/>
  <c r="S53"/>
  <c r="K53" s="1"/>
  <c r="S57"/>
  <c r="K57" s="1"/>
  <c r="S56"/>
  <c r="H56" s="1"/>
  <c r="H56" i="64" s="1"/>
  <c r="S54" i="62"/>
  <c r="H52"/>
  <c r="H52" i="64" s="1"/>
  <c r="S50" i="62"/>
  <c r="C30"/>
  <c r="C34" s="1"/>
  <c r="D32"/>
  <c r="D31"/>
  <c r="D33"/>
  <c r="R26"/>
  <c r="H30" s="1"/>
  <c r="G29" i="64"/>
  <c r="G30" i="62"/>
  <c r="G32" s="1"/>
  <c r="H28"/>
  <c r="H31"/>
  <c r="R23"/>
  <c r="D24" s="1"/>
  <c r="C26"/>
  <c r="C25" i="64"/>
  <c r="G20"/>
  <c r="G22" s="1"/>
  <c r="H20" i="62"/>
  <c r="R18"/>
  <c r="R15"/>
  <c r="D19" s="1"/>
  <c r="C18"/>
  <c r="C20" s="1"/>
  <c r="S52" i="60"/>
  <c r="K52" s="1"/>
  <c r="R15"/>
  <c r="D18" s="1"/>
  <c r="S56"/>
  <c r="K56" s="1"/>
  <c r="R23"/>
  <c r="D24" s="1"/>
  <c r="C30"/>
  <c r="C34" s="1"/>
  <c r="G32"/>
  <c r="R26"/>
  <c r="H31" s="1"/>
  <c r="D33"/>
  <c r="D32"/>
  <c r="D31"/>
  <c r="D30"/>
  <c r="C24"/>
  <c r="C26" s="1"/>
  <c r="G22"/>
  <c r="C19"/>
  <c r="C20" s="1"/>
  <c r="S55"/>
  <c r="K55" s="1"/>
  <c r="S54"/>
  <c r="K54" s="1"/>
  <c r="H52"/>
  <c r="S57"/>
  <c r="H57" s="1"/>
  <c r="S53"/>
  <c r="H53" s="1"/>
  <c r="S51"/>
  <c r="K51" s="1"/>
  <c r="S49"/>
  <c r="K49" s="1"/>
  <c r="C31" i="63"/>
  <c r="C26" i="59"/>
  <c r="C30"/>
  <c r="C34" s="1"/>
  <c r="R31"/>
  <c r="D30" s="1"/>
  <c r="R26"/>
  <c r="H30" s="1"/>
  <c r="G30" i="63"/>
  <c r="R23" i="59"/>
  <c r="D25" s="1"/>
  <c r="H18"/>
  <c r="H19"/>
  <c r="H20"/>
  <c r="H21"/>
  <c r="G20"/>
  <c r="G22" s="1"/>
  <c r="R15"/>
  <c r="D18" s="1"/>
  <c r="S56"/>
  <c r="K56" s="1"/>
  <c r="S50"/>
  <c r="K50" s="1"/>
  <c r="S54"/>
  <c r="K54" s="1"/>
  <c r="S57"/>
  <c r="H56"/>
  <c r="S55"/>
  <c r="K55" s="1"/>
  <c r="H54"/>
  <c r="S53"/>
  <c r="H53" s="1"/>
  <c r="S52"/>
  <c r="K52" s="1"/>
  <c r="S51"/>
  <c r="H51" s="1"/>
  <c r="S49"/>
  <c r="K49" s="1"/>
  <c r="H30" i="68"/>
  <c r="C20"/>
  <c r="D31"/>
  <c r="D33"/>
  <c r="D32"/>
  <c r="H28"/>
  <c r="H53"/>
  <c r="H57"/>
  <c r="H55"/>
  <c r="K54"/>
  <c r="K50"/>
  <c r="H56"/>
  <c r="H52"/>
  <c r="K52"/>
  <c r="S57" i="66"/>
  <c r="K57" s="1"/>
  <c r="S49"/>
  <c r="K49" s="1"/>
  <c r="C19" i="64"/>
  <c r="H53" i="67"/>
  <c r="K53"/>
  <c r="H51"/>
  <c r="K50"/>
  <c r="H50"/>
  <c r="H49"/>
  <c r="K49"/>
  <c r="K52"/>
  <c r="H52"/>
  <c r="K57"/>
  <c r="K56"/>
  <c r="H56"/>
  <c r="K55"/>
  <c r="K54"/>
  <c r="H54"/>
  <c r="D34"/>
  <c r="C34"/>
  <c r="H28"/>
  <c r="D25"/>
  <c r="D26" s="1"/>
  <c r="H21"/>
  <c r="H18"/>
  <c r="D31" i="56"/>
  <c r="G29" i="63"/>
  <c r="G28"/>
  <c r="C18"/>
  <c r="G32" i="56"/>
  <c r="R26"/>
  <c r="H31" s="1"/>
  <c r="H21"/>
  <c r="H18"/>
  <c r="H19"/>
  <c r="G20"/>
  <c r="G22" s="1"/>
  <c r="H20"/>
  <c r="C19"/>
  <c r="C20" s="1"/>
  <c r="D19"/>
  <c r="D18"/>
  <c r="S57"/>
  <c r="K57" s="1"/>
  <c r="S56"/>
  <c r="H56" s="1"/>
  <c r="S54"/>
  <c r="K54" s="1"/>
  <c r="S49"/>
  <c r="K49" s="1"/>
  <c r="S51"/>
  <c r="K51" s="1"/>
  <c r="S55"/>
  <c r="H55" s="1"/>
  <c r="S53"/>
  <c r="H53" s="1"/>
  <c r="S52"/>
  <c r="K52" s="1"/>
  <c r="S50"/>
  <c r="K50" s="1"/>
  <c r="S53" i="55"/>
  <c r="K53" s="1"/>
  <c r="S51"/>
  <c r="K51" s="1"/>
  <c r="C34"/>
  <c r="R31"/>
  <c r="G31" i="63"/>
  <c r="G32" i="55"/>
  <c r="R26"/>
  <c r="R23"/>
  <c r="D25" s="1"/>
  <c r="C26"/>
  <c r="G22"/>
  <c r="R18"/>
  <c r="H20" s="1"/>
  <c r="C19"/>
  <c r="R15"/>
  <c r="D18" s="1"/>
  <c r="S49"/>
  <c r="H49" s="1"/>
  <c r="S55"/>
  <c r="H55" s="1"/>
  <c r="S56"/>
  <c r="K56" s="1"/>
  <c r="S52"/>
  <c r="K52" s="1"/>
  <c r="S54"/>
  <c r="S57"/>
  <c r="H57" s="1"/>
  <c r="H56"/>
  <c r="S50"/>
  <c r="H50" s="1"/>
  <c r="C20" i="69"/>
  <c r="H30"/>
  <c r="H29"/>
  <c r="D25"/>
  <c r="D19"/>
  <c r="H28"/>
  <c r="H31"/>
  <c r="H29" i="68"/>
  <c r="H31"/>
  <c r="D19"/>
  <c r="D20" s="1"/>
  <c r="G32"/>
  <c r="D24"/>
  <c r="D26" s="1"/>
  <c r="H30" i="67"/>
  <c r="C20"/>
  <c r="H27"/>
  <c r="D19"/>
  <c r="D20" s="1"/>
  <c r="H29"/>
  <c r="L58" i="63"/>
  <c r="H49" i="29"/>
  <c r="K49"/>
  <c r="K51"/>
  <c r="D31"/>
  <c r="R15"/>
  <c r="G18"/>
  <c r="G22" s="1"/>
  <c r="C24"/>
  <c r="C30"/>
  <c r="C32"/>
  <c r="D30"/>
  <c r="C25"/>
  <c r="C25" i="63" s="1"/>
  <c r="C31" i="29"/>
  <c r="G27"/>
  <c r="G32" s="1"/>
  <c r="K49" i="62"/>
  <c r="H53"/>
  <c r="H53" i="64" s="1"/>
  <c r="K49" i="61"/>
  <c r="H49"/>
  <c r="H58" s="1"/>
  <c r="H52"/>
  <c r="K52"/>
  <c r="H20"/>
  <c r="H18"/>
  <c r="H22" s="1"/>
  <c r="H21"/>
  <c r="H19"/>
  <c r="H55"/>
  <c r="K55"/>
  <c r="K56"/>
  <c r="H56"/>
  <c r="H57"/>
  <c r="K57"/>
  <c r="S54"/>
  <c r="K54" s="1"/>
  <c r="H21" i="60"/>
  <c r="H19"/>
  <c r="H18"/>
  <c r="H22" s="1"/>
  <c r="H20"/>
  <c r="S50"/>
  <c r="K50" s="1"/>
  <c r="G32" i="59"/>
  <c r="K57"/>
  <c r="H57"/>
  <c r="G18" i="66"/>
  <c r="C30"/>
  <c r="S50"/>
  <c r="S51"/>
  <c r="K51" i="64" s="1"/>
  <c r="S52" i="66"/>
  <c r="H52" s="1"/>
  <c r="S53"/>
  <c r="S54"/>
  <c r="K54" i="64" s="1"/>
  <c r="S55" i="66"/>
  <c r="H55" s="1"/>
  <c r="S56"/>
  <c r="K56" s="1"/>
  <c r="K50"/>
  <c r="D32" i="56"/>
  <c r="D33"/>
  <c r="C26"/>
  <c r="C30"/>
  <c r="R23"/>
  <c r="D25" s="1"/>
  <c r="D30"/>
  <c r="L58" i="66"/>
  <c r="C20"/>
  <c r="D33"/>
  <c r="D30"/>
  <c r="D32"/>
  <c r="D31"/>
  <c r="H19"/>
  <c r="H20"/>
  <c r="H21"/>
  <c r="H18"/>
  <c r="C24"/>
  <c r="C24" i="64" s="1"/>
  <c r="R26" i="66"/>
  <c r="H30" s="1"/>
  <c r="G28"/>
  <c r="G30"/>
  <c r="R15"/>
  <c r="D18" s="1"/>
  <c r="R23"/>
  <c r="D25" s="1"/>
  <c r="H53" i="69" l="1"/>
  <c r="D24" i="65" s="1"/>
  <c r="H28" i="29"/>
  <c r="D24"/>
  <c r="D26" s="1"/>
  <c r="H29"/>
  <c r="H27"/>
  <c r="H30"/>
  <c r="H20"/>
  <c r="D34"/>
  <c r="H19"/>
  <c r="H18"/>
  <c r="H52"/>
  <c r="H50"/>
  <c r="K57"/>
  <c r="K55"/>
  <c r="H53"/>
  <c r="H58" s="1"/>
  <c r="D23" i="65" s="1"/>
  <c r="H55" i="62"/>
  <c r="H55" i="64" s="1"/>
  <c r="H51" i="62"/>
  <c r="H51" i="64" s="1"/>
  <c r="K50"/>
  <c r="K56" i="62"/>
  <c r="H57"/>
  <c r="H57" i="64" s="1"/>
  <c r="K53"/>
  <c r="H54" i="62"/>
  <c r="H54" i="64" s="1"/>
  <c r="K54" i="62"/>
  <c r="H50"/>
  <c r="H50" i="64" s="1"/>
  <c r="K50" i="62"/>
  <c r="H49" i="64"/>
  <c r="C30"/>
  <c r="C34" s="1"/>
  <c r="D34" i="62"/>
  <c r="G30" i="64"/>
  <c r="H27" i="62"/>
  <c r="H29"/>
  <c r="D25"/>
  <c r="D26" s="1"/>
  <c r="H21"/>
  <c r="H19"/>
  <c r="H18"/>
  <c r="D18"/>
  <c r="D20" s="1"/>
  <c r="C18" i="64"/>
  <c r="C20" s="1"/>
  <c r="K53" i="60"/>
  <c r="D19"/>
  <c r="D20" s="1"/>
  <c r="H49"/>
  <c r="H56"/>
  <c r="H56" i="63" s="1"/>
  <c r="H55" i="60"/>
  <c r="H55" i="63" s="1"/>
  <c r="D25" i="60"/>
  <c r="D26" s="1"/>
  <c r="H29"/>
  <c r="H30"/>
  <c r="H28"/>
  <c r="H27"/>
  <c r="D34"/>
  <c r="C24" i="63"/>
  <c r="C26" s="1"/>
  <c r="D25" s="1"/>
  <c r="H51" i="60"/>
  <c r="H54"/>
  <c r="K57"/>
  <c r="H50"/>
  <c r="K51" i="59"/>
  <c r="C30" i="63"/>
  <c r="C34" s="1"/>
  <c r="D31" i="59"/>
  <c r="D33"/>
  <c r="D32"/>
  <c r="H27"/>
  <c r="H29"/>
  <c r="H31"/>
  <c r="H28"/>
  <c r="D24"/>
  <c r="D26" s="1"/>
  <c r="H22"/>
  <c r="D19"/>
  <c r="D20" s="1"/>
  <c r="H50"/>
  <c r="H55"/>
  <c r="K53"/>
  <c r="H52"/>
  <c r="H49"/>
  <c r="D34" i="68"/>
  <c r="H32"/>
  <c r="G32" i="63"/>
  <c r="H30" s="1"/>
  <c r="H58" i="68"/>
  <c r="D20" i="65" s="1"/>
  <c r="K52" i="66"/>
  <c r="H56"/>
  <c r="H57"/>
  <c r="K56" i="64"/>
  <c r="K55"/>
  <c r="K55" i="66"/>
  <c r="K53"/>
  <c r="K51"/>
  <c r="H51"/>
  <c r="H53"/>
  <c r="H49"/>
  <c r="K52" i="64"/>
  <c r="K57"/>
  <c r="K49"/>
  <c r="H50" i="66"/>
  <c r="H54"/>
  <c r="K54"/>
  <c r="D34"/>
  <c r="H22"/>
  <c r="H58" i="67"/>
  <c r="F18" i="65" s="1"/>
  <c r="H32" i="67"/>
  <c r="H22"/>
  <c r="H49" i="56"/>
  <c r="K55"/>
  <c r="D34"/>
  <c r="G20" i="63"/>
  <c r="G22" s="1"/>
  <c r="H30" i="56"/>
  <c r="H28"/>
  <c r="H27"/>
  <c r="H29"/>
  <c r="H22"/>
  <c r="D20"/>
  <c r="H57"/>
  <c r="K56"/>
  <c r="K53" i="63"/>
  <c r="K53" i="56"/>
  <c r="H51"/>
  <c r="K54" i="63"/>
  <c r="H54" i="56"/>
  <c r="H57" i="63"/>
  <c r="H52" i="56"/>
  <c r="H50"/>
  <c r="H54" i="55"/>
  <c r="K54"/>
  <c r="K49" i="63"/>
  <c r="K49" i="55"/>
  <c r="H53"/>
  <c r="K51" i="63"/>
  <c r="H52" i="55"/>
  <c r="K52" i="63"/>
  <c r="H51" i="55"/>
  <c r="D33"/>
  <c r="D32"/>
  <c r="D31"/>
  <c r="D30"/>
  <c r="H28"/>
  <c r="H30"/>
  <c r="H27"/>
  <c r="H29"/>
  <c r="H31"/>
  <c r="D24"/>
  <c r="D26" s="1"/>
  <c r="H19"/>
  <c r="H21"/>
  <c r="H18"/>
  <c r="D19"/>
  <c r="D20" s="1"/>
  <c r="C19" i="63"/>
  <c r="C20" i="55"/>
  <c r="K55"/>
  <c r="K56" i="63"/>
  <c r="K55"/>
  <c r="K57"/>
  <c r="K57" i="55"/>
  <c r="K50" i="63"/>
  <c r="K50" i="55"/>
  <c r="C34" i="29"/>
  <c r="D18"/>
  <c r="D19"/>
  <c r="C26"/>
  <c r="H54" i="61"/>
  <c r="G32" i="66"/>
  <c r="C26"/>
  <c r="G22"/>
  <c r="C34"/>
  <c r="D24"/>
  <c r="D26" s="1"/>
  <c r="C34" i="56"/>
  <c r="D24"/>
  <c r="D26" s="1"/>
  <c r="H31" i="66"/>
  <c r="H29"/>
  <c r="H27"/>
  <c r="D19"/>
  <c r="D20" s="1"/>
  <c r="H28"/>
  <c r="H58" i="64" l="1"/>
  <c r="H32" i="29"/>
  <c r="D20"/>
  <c r="H22"/>
  <c r="H53" i="63"/>
  <c r="H58" i="62"/>
  <c r="F22" i="65" s="1"/>
  <c r="H32" i="62"/>
  <c r="H22"/>
  <c r="H58" i="60"/>
  <c r="D22" i="65" s="1"/>
  <c r="H32" i="60"/>
  <c r="H54" i="63"/>
  <c r="H50"/>
  <c r="H58" i="59"/>
  <c r="D21" i="65" s="1"/>
  <c r="D34" i="59"/>
  <c r="H32"/>
  <c r="H49" i="63"/>
  <c r="H28"/>
  <c r="H29"/>
  <c r="H31"/>
  <c r="H27"/>
  <c r="H58" i="66"/>
  <c r="F19" i="65" s="1"/>
  <c r="H32" i="66"/>
  <c r="H51" i="63"/>
  <c r="D24"/>
  <c r="D26" s="1"/>
  <c r="H32" i="56"/>
  <c r="H58"/>
  <c r="D18" i="65" s="1"/>
  <c r="H52" i="63"/>
  <c r="H58" i="55"/>
  <c r="D17" i="65" s="1"/>
  <c r="D34" i="55"/>
  <c r="H32"/>
  <c r="H22"/>
  <c r="C20" i="63"/>
  <c r="D18" s="1"/>
  <c r="D18" i="64"/>
  <c r="D19"/>
  <c r="H18" i="63"/>
  <c r="H20"/>
  <c r="H21"/>
  <c r="H19"/>
  <c r="H18" i="64"/>
  <c r="H19"/>
  <c r="H20"/>
  <c r="H21"/>
  <c r="C26"/>
  <c r="D25" s="1"/>
  <c r="G32"/>
  <c r="D30" i="63"/>
  <c r="D32"/>
  <c r="D33"/>
  <c r="D31"/>
  <c r="H58" l="1"/>
  <c r="F25" i="65"/>
  <c r="H32" i="63"/>
  <c r="H22" i="64"/>
  <c r="D20"/>
  <c r="D25" i="65"/>
  <c r="D26" s="1"/>
  <c r="D34" i="63"/>
  <c r="H22"/>
  <c r="D19"/>
  <c r="D20" s="1"/>
  <c r="H31" i="64"/>
  <c r="H27"/>
  <c r="H29"/>
  <c r="H30"/>
  <c r="D32"/>
  <c r="D33"/>
  <c r="D31"/>
  <c r="H28"/>
  <c r="D24"/>
  <c r="D26" s="1"/>
  <c r="D30"/>
  <c r="D34" l="1"/>
  <c r="H32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<sst xmlns="http://schemas.openxmlformats.org/spreadsheetml/2006/main" count="2885" uniqueCount="153">
  <si>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</si>
  <si>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</si>
  <si>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</si>
  <si>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</si>
  <si>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</si>
  <si>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</si>
  <si>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</si>
  <si>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</si>
  <si>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</si>
  <si>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</si>
  <si>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</si>
  <si>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</si>
  <si>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</si>
  <si>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</si>
  <si>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</si>
  <si>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</si>
  <si>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</si>
  <si>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</si>
  <si>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</si>
  <si>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</si>
  <si>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</si>
  <si>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</si>
  <si>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</si>
  <si>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</si>
  <si>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</si>
  <si>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</si>
  <si>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</si>
  <si>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</si>
  <si>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</si>
  <si>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</si>
  <si>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</si>
  <si>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</si>
  <si>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</si>
  <si>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</si>
  <si>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</si>
  <si>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</si>
  <si>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</si>
  <si>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</si>
  <si>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</si>
  <si>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</si>
  <si>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</si>
  <si>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</si>
  <si>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</si>
  <si>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</si>
  <si>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</si>
  <si>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</si>
  <si>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</si>
  <si>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</si>
  <si>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</si>
  <si>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</si>
  <si>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</si>
  <si>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</si>
  <si>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</si>
  <si>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</si>
  <si>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</si>
  <si>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</si>
  <si>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</si>
  <si>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</si>
  <si>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</si>
  <si>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</si>
  <si>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</si>
  <si>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</si>
  <si>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</si>
  <si>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</si>
  <si>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</si>
  <si>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</si>
  <si>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</si>
  <si>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</si>
  <si>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</si>
  <si>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</si>
  <si>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</si>
  <si>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</si>
  <si>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</si>
  <si>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</si>
  <si>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</si>
  <si>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</si>
  <si>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</si>
  <si>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</si>
  <si>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</si>
  <si>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</si>
  <si>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</si>
  <si>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</si>
  <si>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</si>
  <si>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</si>
  <si>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</si>
  <si>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</si>
  <si>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</si>
  <si>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</si>
  <si>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</si>
  <si>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</si>
  <si>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</si>
  <si>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</si>
  <si>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</si>
  <si>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</si>
  <si>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t>5. Код овог сарадника присуствовао сам:</t>
  </si>
  <si>
    <t>III година - V семестар</t>
  </si>
  <si>
    <t>V семестар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</si>
  <si>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</si>
  <si>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</si>
  <si>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ликовног васпитања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</si>
  <si>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</si>
  <si>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</si>
  <si>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2</t>
    </r>
  </si>
  <si>
    <t>Методика развоја говора 2</t>
  </si>
  <si>
    <t>Методика упознавања околине 2</t>
  </si>
  <si>
    <t>Методика физичког васпитања 1</t>
  </si>
  <si>
    <t>Методика ликовног васпитања 1</t>
  </si>
  <si>
    <t>Др Ружица Јовановић</t>
  </si>
  <si>
    <t>Др Сава Максимовић</t>
  </si>
  <si>
    <t>Мр Коста Катић</t>
  </si>
  <si>
    <t>Марица Вулетић</t>
  </si>
  <si>
    <t>Драгана Дрљачић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</si>
  <si>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</si>
  <si>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сараднику</t>
  </si>
  <si>
    <t>Укупан просечан број неоцењених тврдњи по наставнику</t>
  </si>
  <si>
    <t>Др Љиљана Станков</t>
  </si>
  <si>
    <t>Татјана Станковић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</si>
  <si>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</si>
  <si>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Марица Вулетић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</si>
  <si>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</si>
  <si>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</si>
  <si>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Нега и васпитање деце јасленог узраста</t>
  </si>
  <si>
    <t>Др Светлана Карић</t>
  </si>
  <si>
    <t>Развојне сметње деце јасленог узраста</t>
  </si>
  <si>
    <t>Мр Бранка Павловић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</si>
  <si>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</si>
  <si>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Развојне сметње деце јасленог узраста</t>
    </r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</si>
  <si>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</si>
  <si>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Нега и васпитање деце јасленог узраста</t>
    </r>
  </si>
  <si>
    <t>Име и презиме наставника чији је педагошки рад вреднован:</t>
  </si>
  <si>
    <t>Назив предмета који се вреднује: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</si>
  <si>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</si>
  <si>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</si>
  <si>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</si>
  <si>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</si>
  <si>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</si>
  <si>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</si>
  <si>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 педагошка пракса 3</t>
  </si>
  <si>
    <t>Заједничка просечна оцена наставника и сарадника</t>
  </si>
  <si>
    <t>Име и презиме сарадника чији је педагошки рад вреднован: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</si>
  <si>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</t>
    </r>
  </si>
  <si>
    <t>Драгиша Маринковић</t>
  </si>
  <si>
    <t>*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</si>
  <si>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Ивана Јелић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</si>
  <si>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Драгиша Маринковић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</si>
  <si>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Зоран Пантић</t>
    </r>
  </si>
  <si>
    <t>28.11. - 29.12.</t>
  </si>
  <si>
    <t>Кристина Крстић</t>
  </si>
  <si>
    <t xml:space="preserve">28.11. - 29. 12. </t>
  </si>
  <si>
    <t xml:space="preserve">Кристина Крстић </t>
  </si>
  <si>
    <t>28.11. - 29. 12.</t>
  </si>
  <si>
    <t xml:space="preserve">28.11. - 29.12. </t>
  </si>
  <si>
    <t>28.11. - 29. 12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</si>
</sst>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/>
    <xf numFmtId="0" fontId="0" fillId="0" borderId="4" xfId="0" applyFill="1" applyBorder="1"/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17" fillId="2" borderId="6" xfId="0" applyFont="1" applyFill="1" applyBorder="1" applyAlignment="1">
      <alignment horizontal="right" vertical="top" wrapText="1"/>
    </xf>
    <xf numFmtId="0" fontId="17" fillId="2" borderId="8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I13" sqref="I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61" t="s">
        <v>120</v>
      </c>
      <c r="B5" s="161"/>
      <c r="C5" s="161"/>
      <c r="D5" s="161"/>
      <c r="E5" s="161"/>
      <c r="F5" s="161"/>
      <c r="G5" s="161"/>
      <c r="H5" s="161"/>
      <c r="I5" s="14"/>
      <c r="J5" s="14"/>
      <c r="K5" s="14"/>
    </row>
    <row r="6" spans="1:12">
      <c r="A6" s="162" t="s">
        <v>95</v>
      </c>
      <c r="B6" s="162"/>
      <c r="C6" s="162"/>
      <c r="D6" s="162"/>
      <c r="E6" s="162"/>
      <c r="F6" s="162"/>
      <c r="G6" s="162"/>
      <c r="H6" s="16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</row>
    <row r="10" spans="1:12">
      <c r="A10" s="165" t="s">
        <v>38</v>
      </c>
      <c r="B10" s="165"/>
      <c r="C10" s="165"/>
      <c r="D10" s="165"/>
      <c r="E10" s="165"/>
      <c r="F10" s="165"/>
      <c r="G10" s="166"/>
      <c r="H10" s="167" t="s">
        <v>146</v>
      </c>
      <c r="I10" s="167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1" t="s">
        <v>68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 Dr Ruzica Jovanovic'!C18,'2. Dr Ljiljana Stankov'!C18,'3. JU Dr Svetlana Karic'!C18,'4. JU Mr Branka Pavlovic'!C18,'5. Dr Sava Maksimovic'!C18,'6. Dragiša Marinkovic'!C18)</f>
        <v>1</v>
      </c>
      <c r="D18" s="24">
        <f>C18/$C$20</f>
        <v>0.05</v>
      </c>
      <c r="F18" s="17" t="s">
        <v>18</v>
      </c>
      <c r="G18" s="54">
        <f>AVERAGE('1. Dr Ruzica Jovanovic'!G18,'2. Dr Ljiljana Stankov'!G18,'3. JU Dr Svetlana Karic'!G18,'4. JU Mr Branka Pavlovic'!G18,'5. Dr Sava Maksimovic'!G18,'6. Dragiša Marinkovic'!G18)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 Dr Ruzica Jovanovic'!C19,'2. Dr Ljiljana Stankov'!C19,'3. JU Dr Svetlana Karic'!C19,'4. JU Mr Branka Pavlovic'!C19,'5. Dr Sava Maksimovic'!C19,'6. Dragiša Marinkovic'!C19)</f>
        <v>19</v>
      </c>
      <c r="D19" s="24">
        <f>C19/$C$20</f>
        <v>0.95</v>
      </c>
      <c r="F19" s="17" t="s">
        <v>19</v>
      </c>
      <c r="G19" s="54">
        <f>AVERAGE('1. Dr Ruzica Jovanovic'!G19,'2. Dr Ljiljana Stankov'!G19,'3. JU Dr Svetlana Karic'!G19,'4. JU Mr Branka Pavlovic'!G19,'5. Dr Sava Maksimovic'!G19,'6. Dragiša Marinkovic'!G19)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20</v>
      </c>
      <c r="D20" s="48">
        <f>SUM(D18:D19)</f>
        <v>1</v>
      </c>
      <c r="F20" s="17" t="s">
        <v>20</v>
      </c>
      <c r="G20" s="54">
        <f>AVERAGE('1. Dr Ruzica Jovanovic'!G20,'2. Dr Ljiljana Stankov'!G20,'3. JU Dr Svetlana Karic'!G20,'4. JU Mr Branka Pavlovic'!G20,'5. Dr Sava Maksimovic'!G20,'6. Dragiša Marinkovic'!G20)</f>
        <v>20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AVERAGE('1. Dr Ruzica Jovanovic'!G21,'2. Dr Ljiljana Stankov'!G21,'3. JU Dr Svetlana Karic'!G21,'4. JU Mr Branka Pavlovic'!G21,'5. Dr Sava Maksimovic'!G21,'6. Dragiša Marinkovic'!G21)</f>
        <v>0</v>
      </c>
      <c r="H21" s="24">
        <f>G21/$G$22</f>
        <v>0</v>
      </c>
      <c r="I21" s="25"/>
      <c r="J21" s="25"/>
      <c r="K21" s="25"/>
    </row>
    <row r="22" spans="1:11">
      <c r="B22" s="170" t="s">
        <v>24</v>
      </c>
      <c r="C22" s="170"/>
      <c r="D22" s="170"/>
      <c r="F22" s="42" t="s">
        <v>46</v>
      </c>
      <c r="G22" s="53">
        <f>SUM(G18:G21)</f>
        <v>20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 Dr Ruzica Jovanovic'!C24,'2. Dr Ljiljana Stankov'!C24,'3. JU Dr Svetlana Karic'!C24,'4. JU Mr Branka Pavlovic'!C24,'5. Dr Sava Maksimovic'!C24,'6. Dragiša Marinkovic'!C24)</f>
        <v>11.333333333333334</v>
      </c>
      <c r="D24" s="24">
        <f>C24/$C$26</f>
        <v>0.56666666666666665</v>
      </c>
    </row>
    <row r="25" spans="1:11">
      <c r="B25" s="17" t="s">
        <v>23</v>
      </c>
      <c r="C25" s="54">
        <f>AVERAGE('1. Dr Ruzica Jovanovic'!C25,'2. Dr Ljiljana Stankov'!C25,'3. JU Dr Svetlana Karic'!C25,'4. JU Mr Branka Pavlovic'!C25,'5. Dr Sava Maksimovic'!C25,'6. Dragiša Marinkovic'!C25)</f>
        <v>8.6666666666666661</v>
      </c>
      <c r="D25" s="24">
        <f>C25/$C$26</f>
        <v>0.43333333333333329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20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 Dr Ruzica Jovanovic'!G27,'2. Dr Ljiljana Stankov'!G27,'3. JU Dr Svetlana Karic'!G27,'4. JU Mr Branka Pavlovic'!G27,'5. Dr Sava Maksimovic'!G27,'6. Dragiša Marinkovic'!G27)</f>
        <v>0</v>
      </c>
      <c r="H27" s="24">
        <f>G27/$G$32</f>
        <v>0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Ruzica Jovanovic'!G28,'2. Dr Ljiljana Stankov'!G28,'3. JU Dr Svetlana Karic'!G28,'4. JU Mr Branka Pavlovic'!G28,'5. Dr Sava Maksimovic'!G28,'6. Dragiša Marinkovic'!G28)</f>
        <v>1.1666666666666667</v>
      </c>
      <c r="H28" s="24">
        <f>G28/$G$32</f>
        <v>5.8333333333333334E-2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 Dr Ruzica Jovanovic'!G29,'2. Dr Ljiljana Stankov'!G29,'3. JU Dr Svetlana Karic'!G29,'4. JU Mr Branka Pavlovic'!G29,'5. Dr Sava Maksimovic'!G29,'6. Dragiša Marinkovic'!G29)</f>
        <v>7.666666666666667</v>
      </c>
      <c r="H29" s="24">
        <f>G29/$G$32</f>
        <v>0.38333333333333336</v>
      </c>
      <c r="I29" s="25"/>
      <c r="J29" s="25"/>
      <c r="K29" s="25"/>
    </row>
    <row r="30" spans="1:11">
      <c r="B30" s="20" t="s">
        <v>32</v>
      </c>
      <c r="C30" s="54">
        <f>AVERAGE('1. Dr Ruzica Jovanovic'!C30,'2. Dr Ljiljana Stankov'!C30,'3. JU Dr Svetlana Karic'!C30,'4. JU Mr Branka Pavlovic'!C30,'5. Dr Sava Maksimovic'!C30,'6. Dragiša Marinkovic'!C30)</f>
        <v>19</v>
      </c>
      <c r="D30" s="24">
        <f>C30/$C$34</f>
        <v>0.95</v>
      </c>
      <c r="F30" s="20" t="s">
        <v>29</v>
      </c>
      <c r="G30" s="54">
        <f>AVERAGE('1. Dr Ruzica Jovanovic'!G30,'2. Dr Ljiljana Stankov'!G30,'3. JU Dr Svetlana Karic'!G30,'4. JU Mr Branka Pavlovic'!G30,'5. Dr Sava Maksimovic'!G30,'6. Dragiša Marinkovic'!G30)</f>
        <v>8.8333333333333339</v>
      </c>
      <c r="H30" s="24">
        <f>G30/$G$32</f>
        <v>0.44166666666666671</v>
      </c>
      <c r="I30" s="25"/>
      <c r="J30" s="25"/>
      <c r="K30" s="25"/>
    </row>
    <row r="31" spans="1:11">
      <c r="B31" s="22" t="s">
        <v>35</v>
      </c>
      <c r="C31" s="54">
        <f>AVERAGE('1. Dr Ruzica Jovanovic'!C31,'2. Dr Ljiljana Stankov'!C31,'3. JU Dr Svetlana Karic'!C31,'4. JU Mr Branka Pavlovic'!C31,'5. Dr Sava Maksimovic'!C31,'6. Dragiša Marinkovic'!C31)</f>
        <v>0.83333333333333337</v>
      </c>
      <c r="D31" s="24">
        <f>C31/$C$34</f>
        <v>4.1666666666666671E-2</v>
      </c>
      <c r="F31" s="20" t="s">
        <v>30</v>
      </c>
      <c r="G31" s="54">
        <f>AVERAGE('1. Dr Ruzica Jovanovic'!G31,'2. Dr Ljiljana Stankov'!G31,'3. JU Dr Svetlana Karic'!G31,'4. JU Mr Branka Pavlovic'!G31,'5. Dr Sava Maksimovic'!G31,'6. Dragiša Marinkovic'!G31)</f>
        <v>2.3333333333333335</v>
      </c>
      <c r="H31" s="24">
        <f>G31/$G$32</f>
        <v>0.11666666666666667</v>
      </c>
      <c r="I31" s="25"/>
      <c r="J31" s="25"/>
      <c r="K31" s="25"/>
    </row>
    <row r="32" spans="1:11">
      <c r="B32" s="20" t="s">
        <v>33</v>
      </c>
      <c r="C32" s="54">
        <f>AVERAGE('1. Dr Ruzica Jovanovic'!C32,'2. Dr Ljiljana Stankov'!C32,'3. JU Dr Svetlana Karic'!C32,'4. JU Mr Branka Pavlovic'!C32,'5. Dr Sava Maksimovic'!C32,'6. Dragiša Marinkovic'!C32)</f>
        <v>0.16666666666666666</v>
      </c>
      <c r="D32" s="24">
        <f>C32/$C$34</f>
        <v>8.3333333333333332E-3</v>
      </c>
      <c r="F32" s="42" t="s">
        <v>46</v>
      </c>
      <c r="G32" s="53">
        <f>SUM(G27:G31)</f>
        <v>20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AVERAGE('1. Dr Ruzica Jovanovic'!C33,'2. Dr Ljiljana Stankov'!C33,'3. JU Dr Svetlana Karic'!C33,'4. JU Mr Branka Pavlovic'!C33,'5. Dr Sava Maksimovic'!C33,'6. Dragiša Marinkovic'!C33)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20</v>
      </c>
      <c r="D34" s="59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5"/>
      <c r="C37" s="125"/>
    </row>
    <row r="38" spans="1:12">
      <c r="A38" s="161" t="s">
        <v>120</v>
      </c>
      <c r="B38" s="161"/>
      <c r="C38" s="161"/>
      <c r="D38" s="161"/>
      <c r="E38" s="161"/>
      <c r="F38" s="161"/>
      <c r="G38" s="161"/>
      <c r="H38" s="161"/>
      <c r="I38" s="113"/>
      <c r="J38" s="113"/>
      <c r="K38" s="113"/>
    </row>
    <row r="39" spans="1:12">
      <c r="A39" s="162" t="s">
        <v>95</v>
      </c>
      <c r="B39" s="162"/>
      <c r="C39" s="162"/>
      <c r="D39" s="162"/>
      <c r="E39" s="162"/>
      <c r="F39" s="162"/>
      <c r="G39" s="162"/>
      <c r="H39" s="162"/>
      <c r="I39" s="113"/>
    </row>
    <row r="40" spans="1:12">
      <c r="A40" s="114"/>
      <c r="B40" s="114"/>
      <c r="C40" s="114"/>
      <c r="D40" s="114"/>
      <c r="E40" s="114"/>
      <c r="F40" s="114"/>
      <c r="G40" s="114"/>
      <c r="H40" s="114"/>
      <c r="I40" s="113"/>
    </row>
    <row r="41" spans="1:12">
      <c r="A41" s="113"/>
      <c r="B41" s="120"/>
      <c r="C41" s="120"/>
      <c r="D41" s="120"/>
      <c r="E41" s="120"/>
      <c r="F41" s="120"/>
      <c r="G41" s="120"/>
    </row>
    <row r="42" spans="1:12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</row>
    <row r="43" spans="1:12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>28.11. - 29.12.</v>
      </c>
      <c r="I43" s="167"/>
      <c r="J43" s="115"/>
      <c r="K43" s="115"/>
      <c r="L43" s="115"/>
    </row>
    <row r="44" spans="1:12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</row>
    <row r="45" spans="1:12">
      <c r="B45" s="153" t="s">
        <v>11</v>
      </c>
      <c r="C45" s="153"/>
      <c r="D45" s="154"/>
    </row>
    <row r="46" spans="1:12">
      <c r="B46" s="13"/>
      <c r="C46" s="13"/>
      <c r="D46" s="2"/>
    </row>
    <row r="47" spans="1:12" ht="50.25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69</v>
      </c>
      <c r="K47" s="169"/>
    </row>
    <row r="48" spans="1:12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AVERAGE('1. Dr Ruzica Jovanovic'!H49,'2. Dr Ljiljana Stankov'!H49,'3. JU Dr Svetlana Karic'!H49,'4. JU Mr Branka Pavlovic'!H49,'5. Dr Sava Maksimovic'!H49,'6. Dragiša Marinkovic'!H49)</f>
        <v>4.5741228070175444</v>
      </c>
      <c r="I49" s="32"/>
      <c r="J49" s="60">
        <f>AVERAGE('1. Dr Ruzica Jovanovic'!J49,'2. Dr Ljiljana Stankov'!J49,'3. JU Dr Svetlana Karic'!J49,'4. JU Mr Branka Pavlovic'!J49,'5. Dr Sava Maksimovic'!J49,'6. Dragiša Marinkovic'!J49)</f>
        <v>0</v>
      </c>
      <c r="K49" s="58">
        <f>J49/(J49+AVERAGE('1. Dr Ruzica Jovanovic'!S49,'2. Dr Ljiljana Stankov'!S49,'3. JU Dr Svetlana Karic'!S49,'4. JU Mr Branka Pavlovic'!S49,'5. Dr Sava Maksimovic'!S49,'6. Dragiša Marinkovic'!S49))</f>
        <v>0</v>
      </c>
      <c r="L49" s="9"/>
    </row>
    <row r="50" spans="1:12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>AVERAGE('1. Dr Ruzica Jovanovic'!H50,'2. Dr Ljiljana Stankov'!H50,'3. JU Dr Svetlana Karic'!H50,'4. JU Mr Branka Pavlovic'!H50,'5. Dr Sava Maksimovic'!H50,'6. Dragiša Marinkovic'!H50)</f>
        <v>4.5750000000000002</v>
      </c>
      <c r="I50" s="32"/>
      <c r="J50" s="60">
        <f>AVERAGE('1. Dr Ruzica Jovanovic'!J50,'2. Dr Ljiljana Stankov'!J50,'3. JU Dr Svetlana Karic'!J50,'4. JU Mr Branka Pavlovic'!J50,'5. Dr Sava Maksimovic'!J50,'6. Dragiša Marinkovic'!J50)</f>
        <v>0</v>
      </c>
      <c r="K50" s="58">
        <f>J50/(J50+AVERAGE('1. Dr Ruzica Jovanovic'!S50,'2. Dr Ljiljana Stankov'!S50,'3. JU Dr Svetlana Karic'!S50,'4. JU Mr Branka Pavlovic'!S50,'5. Dr Sava Maksimovic'!S50,'6. Dragiša Marinkovic'!S50))</f>
        <v>0</v>
      </c>
      <c r="L50" s="9"/>
    </row>
    <row r="51" spans="1:12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>AVERAGE('1. Dr Ruzica Jovanovic'!H51,'2. Dr Ljiljana Stankov'!H51,'3. JU Dr Svetlana Karic'!H51,'4. JU Mr Branka Pavlovic'!H51,'5. Dr Sava Maksimovic'!H51,'6. Dragiša Marinkovic'!H51)</f>
        <v>4.625</v>
      </c>
      <c r="I51" s="32"/>
      <c r="J51" s="60">
        <f>AVERAGE('1. Dr Ruzica Jovanovic'!J51,'2. Dr Ljiljana Stankov'!J51,'3. JU Dr Svetlana Karic'!J51,'4. JU Mr Branka Pavlovic'!J51,'5. Dr Sava Maksimovic'!J51,'6. Dragiša Marinkovic'!J51)</f>
        <v>0</v>
      </c>
      <c r="K51" s="58">
        <f>J51/(J51+AVERAGE('1. Dr Ruzica Jovanovic'!S51,'2. Dr Ljiljana Stankov'!S51,'3. JU Dr Svetlana Karic'!S51,'4. JU Mr Branka Pavlovic'!S51,'5. Dr Sava Maksimovic'!S51,'6. Dragiša Marinkovic'!S51))</f>
        <v>0</v>
      </c>
      <c r="L51" s="9"/>
    </row>
    <row r="52" spans="1:12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>AVERAGE('1. Dr Ruzica Jovanovic'!H52,'2. Dr Ljiljana Stankov'!H52,'3. JU Dr Svetlana Karic'!H52,'4. JU Mr Branka Pavlovic'!H52,'5. Dr Sava Maksimovic'!H52,'6. Dragiša Marinkovic'!H52)</f>
        <v>4.6499999999999995</v>
      </c>
      <c r="I52" s="32"/>
      <c r="J52" s="60">
        <f>AVERAGE('1. Dr Ruzica Jovanovic'!J52,'2. Dr Ljiljana Stankov'!J52,'3. JU Dr Svetlana Karic'!J52,'4. JU Mr Branka Pavlovic'!J52,'5. Dr Sava Maksimovic'!J52,'6. Dragiša Marinkovic'!J52)</f>
        <v>0</v>
      </c>
      <c r="K52" s="58">
        <f>J52/(J52+AVERAGE('1. Dr Ruzica Jovanovic'!S52,'2. Dr Ljiljana Stankov'!S52,'3. JU Dr Svetlana Karic'!S52,'4. JU Mr Branka Pavlovic'!S52,'5. Dr Sava Maksimovic'!S52,'6. Dragiša Marinkovic'!S52))</f>
        <v>0</v>
      </c>
      <c r="L52" s="9"/>
    </row>
    <row r="53" spans="1:12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>AVERAGE('1. Dr Ruzica Jovanovic'!H53,'2. Dr Ljiljana Stankov'!H53,'3. JU Dr Svetlana Karic'!H53,'4. JU Mr Branka Pavlovic'!H53,'5. Dr Sava Maksimovic'!H53,'6. Dragiša Marinkovic'!H53)</f>
        <v>4.7416666666666671</v>
      </c>
      <c r="I53" s="32"/>
      <c r="J53" s="60">
        <f>AVERAGE('1. Dr Ruzica Jovanovic'!J53,'2. Dr Ljiljana Stankov'!J53,'3. JU Dr Svetlana Karic'!J53,'4. JU Mr Branka Pavlovic'!J53,'5. Dr Sava Maksimovic'!J53,'6. Dragiša Marinkovic'!J53)</f>
        <v>0</v>
      </c>
      <c r="K53" s="58">
        <f>J53/(J53+AVERAGE('1. Dr Ruzica Jovanovic'!S53,'2. Dr Ljiljana Stankov'!S53,'3. JU Dr Svetlana Karic'!S53,'4. JU Mr Branka Pavlovic'!S53,'5. Dr Sava Maksimovic'!S53,'6. Dragiša Marinkovic'!S53))</f>
        <v>0</v>
      </c>
      <c r="L53" s="9"/>
    </row>
    <row r="54" spans="1:12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>AVERAGE('1. Dr Ruzica Jovanovic'!H54,'2. Dr Ljiljana Stankov'!H54,'3. JU Dr Svetlana Karic'!H54,'4. JU Mr Branka Pavlovic'!H54,'5. Dr Sava Maksimovic'!H54,'6. Dragiša Marinkovic'!H54)</f>
        <v>4.6083333333333334</v>
      </c>
      <c r="I54" s="32"/>
      <c r="J54" s="60">
        <f>AVERAGE('1. Dr Ruzica Jovanovic'!J54,'2. Dr Ljiljana Stankov'!J54,'3. JU Dr Svetlana Karic'!J54,'4. JU Mr Branka Pavlovic'!J54,'5. Dr Sava Maksimovic'!J54,'6. Dragiša Marinkovic'!J54)</f>
        <v>0</v>
      </c>
      <c r="K54" s="58">
        <f>J54/(J54+AVERAGE('1. Dr Ruzica Jovanovic'!S54,'2. Dr Ljiljana Stankov'!S54,'3. JU Dr Svetlana Karic'!S54,'4. JU Mr Branka Pavlovic'!S54,'5. Dr Sava Maksimovic'!S54,'6. Dragiša Marinkovic'!S54))</f>
        <v>0</v>
      </c>
      <c r="L54" s="9"/>
    </row>
    <row r="55" spans="1:12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>AVERAGE('1. Dr Ruzica Jovanovic'!H55,'2. Dr Ljiljana Stankov'!H55,'3. JU Dr Svetlana Karic'!H55,'4. JU Mr Branka Pavlovic'!H55,'5. Dr Sava Maksimovic'!H55,'6. Dragiša Marinkovic'!H55)</f>
        <v>4.6333333333333337</v>
      </c>
      <c r="I55" s="32"/>
      <c r="J55" s="60">
        <f>AVERAGE('1. Dr Ruzica Jovanovic'!J55,'2. Dr Ljiljana Stankov'!J55,'3. JU Dr Svetlana Karic'!J55,'4. JU Mr Branka Pavlovic'!J55,'5. Dr Sava Maksimovic'!J55,'6. Dragiša Marinkovic'!J55)</f>
        <v>0</v>
      </c>
      <c r="K55" s="58">
        <f>J55/(J55+AVERAGE('1. Dr Ruzica Jovanovic'!S55,'2. Dr Ljiljana Stankov'!S55,'3. JU Dr Svetlana Karic'!S55,'4. JU Mr Branka Pavlovic'!S55,'5. Dr Sava Maksimovic'!S55,'6. Dragiša Marinkovic'!S55))</f>
        <v>0</v>
      </c>
      <c r="L55" s="9"/>
    </row>
    <row r="56" spans="1:12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>AVERAGE('1. Dr Ruzica Jovanovic'!H56,'2. Dr Ljiljana Stankov'!H56,'3. JU Dr Svetlana Karic'!H56,'4. JU Mr Branka Pavlovic'!H56,'5. Dr Sava Maksimovic'!H56,'6. Dragiša Marinkovic'!H56)</f>
        <v>4.5999999999999996</v>
      </c>
      <c r="I56" s="32"/>
      <c r="J56" s="60">
        <f>AVERAGE('1. Dr Ruzica Jovanovic'!J56,'2. Dr Ljiljana Stankov'!J56,'3. JU Dr Svetlana Karic'!J56,'4. JU Mr Branka Pavlovic'!J56,'5. Dr Sava Maksimovic'!J56,'6. Dragiša Marinkovic'!J56)</f>
        <v>0</v>
      </c>
      <c r="K56" s="58">
        <f>J56/(J56+AVERAGE('1. Dr Ruzica Jovanovic'!S56,'2. Dr Ljiljana Stankov'!S56,'3. JU Dr Svetlana Karic'!S56,'4. JU Mr Branka Pavlovic'!S56,'5. Dr Sava Maksimovic'!S56,'6. Dragiša Marinkovic'!S56))</f>
        <v>0</v>
      </c>
      <c r="L56" s="9"/>
    </row>
    <row r="57" spans="1:12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>AVERAGE('1. Dr Ruzica Jovanovic'!H57,'2. Dr Ljiljana Stankov'!H57,'3. JU Dr Svetlana Karic'!H57,'4. JU Mr Branka Pavlovic'!H57,'5. Dr Sava Maksimovic'!H57,'6. Dragiša Marinkovic'!H57)</f>
        <v>4.6453703703703697</v>
      </c>
      <c r="I57" s="32"/>
      <c r="J57" s="60">
        <f>AVERAGE('1. Dr Ruzica Jovanovic'!J57,'2. Dr Ljiljana Stankov'!J57,'3. JU Dr Svetlana Karic'!J57,'4. JU Mr Branka Pavlovic'!J57,'5. Dr Sava Maksimovic'!J57,'6. Dragiša Marinkovic'!J57)</f>
        <v>0.5</v>
      </c>
      <c r="K57" s="58">
        <f>J57/(J57+AVERAGE('1. Dr Ruzica Jovanovic'!S57,'2. Dr Ljiljana Stankov'!S57,'3. JU Dr Svetlana Karic'!S57,'4. JU Mr Branka Pavlovic'!S57,'5. Dr Sava Maksimovic'!S57,'6. Dragiša Marinkovic'!S57))</f>
        <v>2.5000000000000001E-2</v>
      </c>
      <c r="L57" s="9"/>
    </row>
    <row r="58" spans="1:12" ht="40.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4.6280918345245841</v>
      </c>
      <c r="I58" s="49"/>
      <c r="J58" s="146" t="s">
        <v>114</v>
      </c>
      <c r="K58" s="146"/>
      <c r="L58" s="57">
        <f>SUM(J49:J57)</f>
        <v>0.5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C62" t="s">
        <v>147</v>
      </c>
    </row>
    <row r="63" spans="1:12">
      <c r="I63" s="1"/>
      <c r="J63" s="26"/>
      <c r="K63" s="26"/>
      <c r="L63" s="27"/>
    </row>
  </sheetData>
  <mergeCells count="31">
    <mergeCell ref="H47:H48"/>
    <mergeCell ref="J47:K47"/>
    <mergeCell ref="B22:D22"/>
    <mergeCell ref="A14:H14"/>
    <mergeCell ref="F16:H16"/>
    <mergeCell ref="A47:A48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H9:I9"/>
    <mergeCell ref="H10:I10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49" workbookViewId="0">
      <selection activeCell="G65" sqref="G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61" t="s">
        <v>120</v>
      </c>
      <c r="B5" s="161"/>
      <c r="C5" s="161"/>
      <c r="D5" s="161"/>
      <c r="E5" s="161"/>
      <c r="F5" s="161"/>
      <c r="G5" s="161"/>
      <c r="H5" s="161"/>
      <c r="I5" s="14"/>
      <c r="J5" s="14"/>
      <c r="K5" s="14"/>
    </row>
    <row r="6" spans="1:12">
      <c r="A6" s="162" t="s">
        <v>95</v>
      </c>
      <c r="B6" s="162"/>
      <c r="C6" s="162"/>
      <c r="D6" s="162"/>
      <c r="E6" s="162"/>
      <c r="F6" s="162"/>
      <c r="G6" s="162"/>
      <c r="H6" s="16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5" t="s">
        <v>80</v>
      </c>
      <c r="B9" s="175"/>
      <c r="C9" s="175"/>
      <c r="D9" s="175"/>
      <c r="E9" s="175"/>
      <c r="F9" s="175"/>
      <c r="G9" s="176"/>
      <c r="H9" s="167">
        <v>20</v>
      </c>
      <c r="I9" s="167"/>
      <c r="J9" s="5"/>
      <c r="K9" s="5"/>
      <c r="L9" s="5"/>
    </row>
    <row r="10" spans="1:12">
      <c r="A10" s="165" t="s">
        <v>38</v>
      </c>
      <c r="B10" s="165"/>
      <c r="C10" s="165"/>
      <c r="D10" s="165"/>
      <c r="E10" s="165"/>
      <c r="F10" s="165"/>
      <c r="G10" s="166"/>
      <c r="H10" s="167" t="s">
        <v>148</v>
      </c>
      <c r="I10" s="167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1" t="s">
        <v>68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AVERAGE('5.1 Zoran Pantic'!C18,'2.2 Marica Vuletic'!C18,'2.1 Tatjana Stankovic'!C18,'6.1 Ivana Jelić'!C18)</f>
        <v>0.75</v>
      </c>
      <c r="D18" s="24">
        <f>C18/$C$20</f>
        <v>8.8235294117647065E-2</v>
      </c>
      <c r="F18" s="17" t="s">
        <v>18</v>
      </c>
      <c r="G18" s="54">
        <f>AVERAGE('5.1 Zoran Pantic'!G18,'2.2 Marica Vuletic'!G18,'2.1 Tatjana Stankovic'!G18,'6.1 Ivana Jelić'!G18)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AVERAGE('5.1 Zoran Pantic'!C19,'2.2 Marica Vuletic'!C19,'2.1 Tatjana Stankovic'!C19,'6.1 Ivana Jelić'!C19)</f>
        <v>7.75</v>
      </c>
      <c r="D19" s="24">
        <f>C19/$C$20</f>
        <v>0.91176470588235292</v>
      </c>
      <c r="F19" s="17" t="s">
        <v>19</v>
      </c>
      <c r="G19" s="54">
        <f>AVERAGE('5.1 Zoran Pantic'!G19,'2.2 Marica Vuletic'!G19,'2.1 Tatjana Stankovic'!G19)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8.5</v>
      </c>
      <c r="D20" s="48">
        <f>SUM(D18:D19)</f>
        <v>1</v>
      </c>
      <c r="F20" s="17" t="s">
        <v>20</v>
      </c>
      <c r="G20" s="54">
        <f>AVERAGE('5.1 Zoran Pantic'!G20,'2.2 Marica Vuletic'!G20,'2.1 Tatjana Stankovic'!G20)</f>
        <v>9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AVERAGE('5.1 Zoran Pantic'!G21,'2.2 Marica Vuletic'!G21,'2.1 Tatjana Stankovic'!G21)</f>
        <v>0</v>
      </c>
      <c r="H21" s="24">
        <f>G21/$G$22</f>
        <v>0</v>
      </c>
      <c r="I21" s="25"/>
      <c r="J21" s="25"/>
      <c r="K21" s="25"/>
    </row>
    <row r="22" spans="1:11">
      <c r="B22" s="170" t="s">
        <v>24</v>
      </c>
      <c r="C22" s="170"/>
      <c r="D22" s="170"/>
      <c r="F22" s="42" t="s">
        <v>46</v>
      </c>
      <c r="G22" s="55">
        <f>SUM(G18:G21)</f>
        <v>9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AVERAGE('5.1 Zoran Pantic'!C24,'2.2 Marica Vuletic'!C24,'2.1 Tatjana Stankovic'!C24,'6.1 Ivana Jelić'!C24)</f>
        <v>4.5</v>
      </c>
      <c r="D24" s="24">
        <f>C24/$C$26</f>
        <v>0.55102040816326536</v>
      </c>
    </row>
    <row r="25" spans="1:11">
      <c r="B25" s="17" t="s">
        <v>23</v>
      </c>
      <c r="C25" s="54">
        <f>AVERAGE('5.1 Zoran Pantic'!C25,'2.2 Marica Vuletic'!C25,'2.1 Tatjana Stankovic'!C25)</f>
        <v>3.6666666666666665</v>
      </c>
      <c r="D25" s="24">
        <f>C25/$C$26</f>
        <v>0.44897959183673469</v>
      </c>
      <c r="F25" s="38" t="s">
        <v>25</v>
      </c>
      <c r="G25" s="38"/>
      <c r="H25" s="38"/>
      <c r="I25" s="13"/>
    </row>
    <row r="26" spans="1:11">
      <c r="B26" s="42" t="s">
        <v>46</v>
      </c>
      <c r="C26" s="55">
        <f>SUM(C24:C25)</f>
        <v>8.1666666666666661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AVERAGE('5.1 Zoran Pantic'!G27,'2.2 Marica Vuletic'!G27,'2.1 Tatjana Stankovic'!G27,'6.1 Ivana Jelić'!G27)</f>
        <v>0</v>
      </c>
      <c r="H27" s="24">
        <f>G27/$G$32</f>
        <v>0</v>
      </c>
      <c r="I27" s="25"/>
      <c r="J27" s="25"/>
      <c r="K27" s="25"/>
    </row>
    <row r="28" spans="1:11">
      <c r="B28" s="29" t="s">
        <v>94</v>
      </c>
      <c r="C28" s="29"/>
      <c r="D28" s="26"/>
      <c r="E28" s="40"/>
      <c r="F28" s="20" t="s">
        <v>27</v>
      </c>
      <c r="G28" s="54">
        <f>AVERAGE('5.1 Zoran Pantic'!G28,'2.2 Marica Vuletic'!G28,'2.1 Tatjana Stankovic'!G28)</f>
        <v>1.3333333333333333</v>
      </c>
      <c r="H28" s="24">
        <f>G28/$G$32</f>
        <v>0.14814814814814814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AVERAGE('5.1 Zoran Pantic'!G29,'2.2 Marica Vuletic'!G29,'2.1 Tatjana Stankovic'!G29)</f>
        <v>3</v>
      </c>
      <c r="H29" s="24">
        <f>G29/$G$32</f>
        <v>0.33333333333333331</v>
      </c>
      <c r="I29" s="25"/>
      <c r="J29" s="25"/>
      <c r="K29" s="25"/>
    </row>
    <row r="30" spans="1:11">
      <c r="B30" s="20" t="s">
        <v>32</v>
      </c>
      <c r="C30" s="54">
        <f>AVERAGE('5.1 Zoran Pantic'!C30,'2.2 Marica Vuletic'!C30,'2.1 Tatjana Stankovic'!C30,'6.1 Ivana Jelić'!C30)</f>
        <v>8.25</v>
      </c>
      <c r="D30" s="24">
        <f>C30/$C$34</f>
        <v>0.96116504854368923</v>
      </c>
      <c r="F30" s="20" t="s">
        <v>29</v>
      </c>
      <c r="G30" s="54">
        <f>AVERAGE('5.1 Zoran Pantic'!G30,'2.2 Marica Vuletic'!G30,'2.1 Tatjana Stankovic'!G30)</f>
        <v>3.6666666666666665</v>
      </c>
      <c r="H30" s="24">
        <f>G30/$G$32</f>
        <v>0.40740740740740738</v>
      </c>
      <c r="I30" s="25"/>
      <c r="J30" s="25"/>
      <c r="K30" s="25"/>
    </row>
    <row r="31" spans="1:11">
      <c r="B31" s="22" t="s">
        <v>35</v>
      </c>
      <c r="C31" s="54">
        <f>AVERAGE('5.1 Zoran Pantic'!C31,'2.2 Marica Vuletic'!C31,'2.1 Tatjana Stankovic'!C31)</f>
        <v>0</v>
      </c>
      <c r="D31" s="24">
        <f>C31/$C$34</f>
        <v>0</v>
      </c>
      <c r="F31" s="20" t="s">
        <v>30</v>
      </c>
      <c r="G31" s="54">
        <f>AVERAGE('5.1 Zoran Pantic'!G31,'2.2 Marica Vuletic'!G31,'2.1 Tatjana Stankovic'!G31)</f>
        <v>1</v>
      </c>
      <c r="H31" s="24">
        <f>G31/$G$32</f>
        <v>0.1111111111111111</v>
      </c>
      <c r="I31" s="25"/>
      <c r="J31" s="25"/>
      <c r="K31" s="25"/>
    </row>
    <row r="32" spans="1:11">
      <c r="B32" s="20" t="s">
        <v>33</v>
      </c>
      <c r="C32" s="54">
        <f>AVERAGE('5.1 Zoran Pantic'!C32,'2.2 Marica Vuletic'!C32,'2.1 Tatjana Stankovic'!C32)</f>
        <v>0.33333333333333331</v>
      </c>
      <c r="D32" s="24">
        <f>C32/$C$34</f>
        <v>3.8834951456310676E-2</v>
      </c>
      <c r="F32" s="42" t="s">
        <v>46</v>
      </c>
      <c r="G32" s="55">
        <f>SUM(G27:G31)</f>
        <v>9</v>
      </c>
      <c r="H32" s="48">
        <f>SUM(H27:H31)</f>
        <v>1</v>
      </c>
      <c r="I32" s="19"/>
      <c r="J32" s="19"/>
      <c r="K32" s="19"/>
    </row>
    <row r="33" spans="1:12">
      <c r="B33" s="22" t="s">
        <v>48</v>
      </c>
      <c r="C33" s="54">
        <f>AVERAGE('5.1 Zoran Pantic'!C33,'2.2 Marica Vuletic'!C33,'2.1 Tatjana Stankovic'!C33)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8.5833333333333339</v>
      </c>
      <c r="D34" s="48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5"/>
      <c r="C37" s="125"/>
    </row>
    <row r="38" spans="1:12">
      <c r="A38" s="161" t="s">
        <v>120</v>
      </c>
      <c r="B38" s="161"/>
      <c r="C38" s="161"/>
      <c r="D38" s="161"/>
      <c r="E38" s="161"/>
      <c r="F38" s="161"/>
      <c r="G38" s="161"/>
      <c r="H38" s="161"/>
      <c r="I38" s="113"/>
      <c r="J38" s="113"/>
      <c r="K38" s="113"/>
    </row>
    <row r="39" spans="1:12">
      <c r="A39" s="162" t="s">
        <v>95</v>
      </c>
      <c r="B39" s="162"/>
      <c r="C39" s="162"/>
      <c r="D39" s="162"/>
      <c r="E39" s="162"/>
      <c r="F39" s="162"/>
      <c r="G39" s="162"/>
      <c r="H39" s="162"/>
      <c r="I39" s="113"/>
    </row>
    <row r="40" spans="1:12">
      <c r="A40" s="114"/>
      <c r="B40" s="114"/>
      <c r="C40" s="114"/>
      <c r="D40" s="114"/>
      <c r="E40" s="114"/>
      <c r="F40" s="114"/>
      <c r="G40" s="114"/>
      <c r="H40" s="114"/>
      <c r="I40" s="113"/>
    </row>
    <row r="41" spans="1:12">
      <c r="A41" s="113"/>
      <c r="B41" s="120"/>
      <c r="C41" s="120"/>
      <c r="D41" s="120"/>
      <c r="E41" s="120"/>
      <c r="F41" s="120"/>
      <c r="G41" s="120"/>
    </row>
    <row r="42" spans="1:12">
      <c r="A42" s="165" t="s">
        <v>80</v>
      </c>
      <c r="B42" s="175"/>
      <c r="C42" s="175"/>
      <c r="D42" s="175"/>
      <c r="E42" s="175"/>
      <c r="F42" s="175"/>
      <c r="G42" s="176"/>
      <c r="H42" s="167">
        <f>H9</f>
        <v>20</v>
      </c>
      <c r="I42" s="167"/>
      <c r="J42" s="115"/>
      <c r="K42" s="115"/>
      <c r="L42" s="115"/>
    </row>
    <row r="43" spans="1:12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 12. </v>
      </c>
      <c r="I43" s="167"/>
      <c r="J43" s="115"/>
      <c r="K43" s="115"/>
      <c r="L43" s="115"/>
    </row>
    <row r="44" spans="1:12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</row>
    <row r="45" spans="1:12">
      <c r="B45" s="153" t="s">
        <v>11</v>
      </c>
      <c r="C45" s="153"/>
      <c r="D45" s="154"/>
    </row>
    <row r="46" spans="1:12">
      <c r="B46" s="13"/>
      <c r="C46" s="13"/>
      <c r="D46" s="2"/>
    </row>
    <row r="47" spans="1:12" ht="57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70</v>
      </c>
      <c r="K47" s="169"/>
    </row>
    <row r="48" spans="1:12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47" t="s">
        <v>71</v>
      </c>
      <c r="C49" s="148"/>
      <c r="D49" s="148"/>
      <c r="E49" s="148"/>
      <c r="F49" s="148"/>
      <c r="G49" s="149"/>
      <c r="H49" s="30">
        <f>AVERAGE('5.1 Zoran Pantic'!H49,'2.2 Marica Vuletic'!H49,'2.1 Tatjana Stankovic'!H49,'6.1 Ivana Jelić'!H49)</f>
        <v>4.6483516483516478</v>
      </c>
      <c r="I49" s="32"/>
      <c r="J49" s="60">
        <f>AVERAGE('5.1 Zoran Pantic'!J49,'2.2 Marica Vuletic'!J49,'2.1 Tatjana Stankovic'!J49,'6.1 Ivana Jelić'!J49)</f>
        <v>6.5</v>
      </c>
      <c r="K49" s="58">
        <f>J49/(J49+AVERAGE('2.1 Tatjana Stankovic'!S49,'2.2 Marica Vuletic'!S49,'5.1 Zoran Pantic'!S49,'6.1 Ivana Jelić'!S49))</f>
        <v>0.43333333333333335</v>
      </c>
      <c r="L49" s="9"/>
    </row>
    <row r="50" spans="1:12" ht="12.75" customHeight="1">
      <c r="A50" s="12">
        <v>2</v>
      </c>
      <c r="B50" s="147" t="s">
        <v>72</v>
      </c>
      <c r="C50" s="148"/>
      <c r="D50" s="148"/>
      <c r="E50" s="148"/>
      <c r="F50" s="148"/>
      <c r="G50" s="149"/>
      <c r="H50" s="30">
        <f>AVERAGE('5.1 Zoran Pantic'!H50,'2.2 Marica Vuletic'!H50,'2.1 Tatjana Stankovic'!H50,'6.1 Ivana Jelić'!H50)</f>
        <v>4.7225274725274726</v>
      </c>
      <c r="I50" s="32"/>
      <c r="J50" s="60">
        <f>AVERAGE('5.1 Zoran Pantic'!J50,'2.2 Marica Vuletic'!J50,'2.1 Tatjana Stankovic'!J50,'6.1 Ivana Jelić'!J50)</f>
        <v>6.5</v>
      </c>
      <c r="K50" s="58">
        <f>J50/(J50+AVERAGE('2.1 Tatjana Stankovic'!S50,'2.2 Marica Vuletic'!S50,'5.1 Zoran Pantic'!S50,'6.1 Ivana Jelić'!S50))</f>
        <v>0.43333333333333335</v>
      </c>
      <c r="L50" s="9"/>
    </row>
    <row r="51" spans="1:12" ht="12.75" customHeight="1">
      <c r="A51" s="12">
        <v>3</v>
      </c>
      <c r="B51" s="147" t="s">
        <v>73</v>
      </c>
      <c r="C51" s="148"/>
      <c r="D51" s="148"/>
      <c r="E51" s="148"/>
      <c r="F51" s="148"/>
      <c r="G51" s="149"/>
      <c r="H51" s="30">
        <f>AVERAGE('5.1 Zoran Pantic'!H51,'2.2 Marica Vuletic'!H51,'2.1 Tatjana Stankovic'!H51,'6.1 Ivana Jelić'!H51)</f>
        <v>4.7417582417582409</v>
      </c>
      <c r="I51" s="32"/>
      <c r="J51" s="60">
        <f>AVERAGE('5.1 Zoran Pantic'!J51,'2.2 Marica Vuletic'!J51,'2.1 Tatjana Stankovic'!J51,'6.1 Ivana Jelić'!J51)</f>
        <v>6.5</v>
      </c>
      <c r="K51" s="58">
        <f>J51/(J51+AVERAGE('2.1 Tatjana Stankovic'!S51,'2.2 Marica Vuletic'!S51,'5.1 Zoran Pantic'!S51,'6.1 Ivana Jelić'!S51))</f>
        <v>0.43333333333333335</v>
      </c>
      <c r="L51" s="9"/>
    </row>
    <row r="52" spans="1:12" ht="12.75" customHeight="1">
      <c r="A52" s="12">
        <v>4</v>
      </c>
      <c r="B52" s="147" t="s">
        <v>74</v>
      </c>
      <c r="C52" s="148"/>
      <c r="D52" s="148"/>
      <c r="E52" s="148"/>
      <c r="F52" s="148"/>
      <c r="G52" s="149"/>
      <c r="H52" s="30">
        <f>AVERAGE('5.1 Zoran Pantic'!H52,'2.2 Marica Vuletic'!H52,'2.1 Tatjana Stankovic'!H52,'6.1 Ivana Jelić'!H52)</f>
        <v>4.6648351648351642</v>
      </c>
      <c r="I52" s="32"/>
      <c r="J52" s="60">
        <f>AVERAGE('5.1 Zoran Pantic'!J52,'2.2 Marica Vuletic'!J52,'2.1 Tatjana Stankovic'!J52,'6.1 Ivana Jelić'!J52)</f>
        <v>6.5</v>
      </c>
      <c r="K52" s="58">
        <f>J52/(J52+AVERAGE('2.1 Tatjana Stankovic'!S52,'2.2 Marica Vuletic'!S52,'5.1 Zoran Pantic'!S52,'6.1 Ivana Jelić'!S52))</f>
        <v>0.43333333333333335</v>
      </c>
      <c r="L52" s="9"/>
    </row>
    <row r="53" spans="1:12" ht="12.75" customHeight="1">
      <c r="A53" s="12">
        <v>5</v>
      </c>
      <c r="B53" s="147" t="s">
        <v>75</v>
      </c>
      <c r="C53" s="148"/>
      <c r="D53" s="148"/>
      <c r="E53" s="148"/>
      <c r="F53" s="148"/>
      <c r="G53" s="149"/>
      <c r="H53" s="30">
        <f>AVERAGE('5.1 Zoran Pantic'!H53,'2.2 Marica Vuletic'!H53,'2.1 Tatjana Stankovic'!H53,'6.1 Ivana Jelić'!H53)</f>
        <v>4.8324175824175821</v>
      </c>
      <c r="I53" s="32"/>
      <c r="J53" s="60">
        <f>AVERAGE('5.1 Zoran Pantic'!J53,'2.2 Marica Vuletic'!J53,'2.1 Tatjana Stankovic'!J53,'6.1 Ivana Jelić'!J53)</f>
        <v>6.5</v>
      </c>
      <c r="K53" s="58">
        <f>J53/(J53+AVERAGE('2.1 Tatjana Stankovic'!S53,'2.2 Marica Vuletic'!S53,'5.1 Zoran Pantic'!S53,'6.1 Ivana Jelić'!S53))</f>
        <v>0.43333333333333335</v>
      </c>
      <c r="L53" s="9"/>
    </row>
    <row r="54" spans="1:12" ht="12.75" customHeight="1">
      <c r="A54" s="12">
        <v>6</v>
      </c>
      <c r="B54" s="147" t="s">
        <v>76</v>
      </c>
      <c r="C54" s="148"/>
      <c r="D54" s="148"/>
      <c r="E54" s="148"/>
      <c r="F54" s="148"/>
      <c r="G54" s="149"/>
      <c r="H54" s="30">
        <f>AVERAGE('5.1 Zoran Pantic'!H54,'2.2 Marica Vuletic'!H54,'2.1 Tatjana Stankovic'!H54,'6.1 Ivana Jelić'!H54)</f>
        <v>4.7609890109890109</v>
      </c>
      <c r="I54" s="32"/>
      <c r="J54" s="60">
        <f>AVERAGE('5.1 Zoran Pantic'!J54,'2.2 Marica Vuletic'!J54,'2.1 Tatjana Stankovic'!J54,'6.1 Ivana Jelić'!J54)</f>
        <v>6.5</v>
      </c>
      <c r="K54" s="58">
        <f>J54/(J54+AVERAGE('2.1 Tatjana Stankovic'!S54,'2.2 Marica Vuletic'!S54,'5.1 Zoran Pantic'!S54,'6.1 Ivana Jelić'!S54))</f>
        <v>0.43333333333333335</v>
      </c>
      <c r="L54" s="9"/>
    </row>
    <row r="55" spans="1:12" ht="30" customHeight="1">
      <c r="A55" s="12">
        <v>7</v>
      </c>
      <c r="B55" s="147" t="s">
        <v>77</v>
      </c>
      <c r="C55" s="148"/>
      <c r="D55" s="148"/>
      <c r="E55" s="148"/>
      <c r="F55" s="148"/>
      <c r="G55" s="149"/>
      <c r="H55" s="30">
        <f>AVERAGE('5.1 Zoran Pantic'!H55,'2.2 Marica Vuletic'!H55,'2.1 Tatjana Stankovic'!H55,'6.1 Ivana Jelić'!H55)</f>
        <v>4.7609890109890109</v>
      </c>
      <c r="I55" s="32"/>
      <c r="J55" s="60">
        <f>AVERAGE('5.1 Zoran Pantic'!J55,'2.2 Marica Vuletic'!J55,'2.1 Tatjana Stankovic'!J55,'6.1 Ivana Jelić'!J55)</f>
        <v>6.5</v>
      </c>
      <c r="K55" s="58">
        <f>J55/(J55+AVERAGE('2.1 Tatjana Stankovic'!S55,'2.2 Marica Vuletic'!S55,'5.1 Zoran Pantic'!S55,'6.1 Ivana Jelić'!S55))</f>
        <v>0.43333333333333335</v>
      </c>
      <c r="L55" s="9"/>
    </row>
    <row r="56" spans="1:12" ht="30" customHeight="1">
      <c r="A56" s="12">
        <v>8</v>
      </c>
      <c r="B56" s="147" t="s">
        <v>78</v>
      </c>
      <c r="C56" s="148"/>
      <c r="D56" s="148"/>
      <c r="E56" s="148"/>
      <c r="F56" s="148"/>
      <c r="G56" s="149"/>
      <c r="H56" s="30">
        <f>AVERAGE('5.1 Zoran Pantic'!H56,'2.2 Marica Vuletic'!H56,'2.1 Tatjana Stankovic'!H56,'6.1 Ivana Jelić'!H56)</f>
        <v>4.8351648351648349</v>
      </c>
      <c r="I56" s="32"/>
      <c r="J56" s="60">
        <f>AVERAGE('5.1 Zoran Pantic'!J56,'2.2 Marica Vuletic'!J56,'2.1 Tatjana Stankovic'!J56,'6.1 Ivana Jelić'!J56)</f>
        <v>6.5</v>
      </c>
      <c r="K56" s="58">
        <f>J56/(J56+AVERAGE('2.1 Tatjana Stankovic'!S56,'2.2 Marica Vuletic'!S56,'5.1 Zoran Pantic'!S56,'6.1 Ivana Jelić'!S56))</f>
        <v>0.43333333333333335</v>
      </c>
      <c r="L56" s="9"/>
    </row>
    <row r="57" spans="1:12" ht="30" customHeight="1">
      <c r="A57" s="12">
        <v>9</v>
      </c>
      <c r="B57" s="147" t="s">
        <v>79</v>
      </c>
      <c r="C57" s="148"/>
      <c r="D57" s="148"/>
      <c r="E57" s="148"/>
      <c r="F57" s="148"/>
      <c r="G57" s="149"/>
      <c r="H57" s="30">
        <f>AVERAGE('5.1 Zoran Pantic'!H57,'2.2 Marica Vuletic'!H57,'2.1 Tatjana Stankovic'!H57,'6.1 Ivana Jelić'!H57)</f>
        <v>4.8379120879120876</v>
      </c>
      <c r="I57" s="32"/>
      <c r="J57" s="60">
        <f>AVERAGE('5.1 Zoran Pantic'!J57,'2.2 Marica Vuletic'!J57,'2.1 Tatjana Stankovic'!J57,'6.1 Ivana Jelić'!J57)</f>
        <v>6.5</v>
      </c>
      <c r="K57" s="58">
        <f>J57/(J57+AVERAGE('2.1 Tatjana Stankovic'!S57,'2.2 Marica Vuletic'!S57,'5.1 Zoran Pantic'!S57,'6.1 Ivana Jelić'!S57))</f>
        <v>0.43333333333333335</v>
      </c>
      <c r="L57" s="9"/>
    </row>
    <row r="58" spans="1:12" ht="41.2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4.7561050061050061</v>
      </c>
      <c r="I58" s="49"/>
      <c r="J58" s="146" t="s">
        <v>113</v>
      </c>
      <c r="K58" s="146"/>
      <c r="L58" s="57">
        <f>SUM(J49:J57)</f>
        <v>58.5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C62" t="s">
        <v>149</v>
      </c>
    </row>
    <row r="63" spans="1:12">
      <c r="I63" s="1"/>
      <c r="J63" s="26"/>
      <c r="K63" s="26"/>
      <c r="L63" s="27"/>
    </row>
  </sheetData>
  <mergeCells count="31">
    <mergeCell ref="F16:H16"/>
    <mergeCell ref="H9:I9"/>
    <mergeCell ref="H10:I10"/>
    <mergeCell ref="B22:D22"/>
    <mergeCell ref="B45:D45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A14:H14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E8" sqref="E8"/>
    </sheetView>
  </sheetViews>
  <sheetFormatPr defaultRowHeight="12.75"/>
  <cols>
    <col min="1" max="1" width="2" bestFit="1" customWidth="1"/>
    <col min="2" max="2" width="41.7109375" bestFit="1" customWidth="1"/>
    <col min="3" max="3" width="25.140625" bestFit="1" customWidth="1"/>
    <col min="4" max="4" width="12.7109375" customWidth="1"/>
    <col min="5" max="5" width="22.7109375" customWidth="1"/>
    <col min="6" max="6" width="11.85546875" customWidth="1"/>
  </cols>
  <sheetData>
    <row r="1" spans="1:10">
      <c r="A1" s="139"/>
      <c r="B1" s="139"/>
      <c r="C1" s="139"/>
      <c r="D1" s="139"/>
      <c r="E1" s="139"/>
      <c r="F1" s="139"/>
    </row>
    <row r="2" spans="1:10">
      <c r="A2" s="139"/>
      <c r="B2" s="139"/>
      <c r="C2" s="139"/>
      <c r="D2" s="139"/>
      <c r="E2" s="139"/>
      <c r="F2" s="139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81</v>
      </c>
      <c r="D4" s="62"/>
      <c r="E4" s="62"/>
      <c r="F4" s="62"/>
    </row>
    <row r="5" spans="1:10" ht="15.75">
      <c r="A5" s="62"/>
      <c r="B5" s="73"/>
      <c r="C5" s="80" t="s">
        <v>96</v>
      </c>
      <c r="D5" s="73"/>
      <c r="E5" s="73"/>
      <c r="F5" s="73"/>
      <c r="G5" s="73"/>
      <c r="H5" s="73"/>
      <c r="I5" s="73"/>
      <c r="J5" s="14"/>
    </row>
    <row r="6" spans="1:10" ht="15.75">
      <c r="A6" s="77"/>
      <c r="B6" s="73"/>
      <c r="C6" s="80"/>
      <c r="D6" s="73"/>
      <c r="E6" s="73"/>
      <c r="F6" s="73"/>
      <c r="G6" s="73"/>
      <c r="H6" s="73"/>
      <c r="I6" s="73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78" t="s">
        <v>91</v>
      </c>
      <c r="C8" s="165"/>
      <c r="D8" s="165"/>
      <c r="E8" s="75">
        <v>20</v>
      </c>
      <c r="F8" s="61"/>
      <c r="G8" s="27"/>
      <c r="H8" s="61"/>
    </row>
    <row r="9" spans="1:10">
      <c r="A9" s="62"/>
      <c r="B9" s="74"/>
      <c r="C9" s="165" t="s">
        <v>38</v>
      </c>
      <c r="D9" s="179"/>
      <c r="E9" s="75" t="s">
        <v>150</v>
      </c>
      <c r="F9" s="61"/>
      <c r="G9" s="74"/>
      <c r="H9" s="76"/>
    </row>
    <row r="10" spans="1:10">
      <c r="A10" s="62"/>
      <c r="B10" s="62"/>
      <c r="C10" s="121"/>
      <c r="D10" s="121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26" t="s">
        <v>120</v>
      </c>
      <c r="C13" s="72"/>
      <c r="D13" s="72"/>
      <c r="E13" s="72"/>
      <c r="F13" s="72"/>
      <c r="G13" s="72"/>
      <c r="H13" s="72"/>
      <c r="I13" s="72"/>
      <c r="J13" s="14"/>
    </row>
    <row r="14" spans="1:10" ht="15">
      <c r="C14" s="63"/>
      <c r="D14" s="63"/>
    </row>
    <row r="15" spans="1:10" ht="15.75">
      <c r="A15" s="64"/>
      <c r="B15" s="65" t="s">
        <v>82</v>
      </c>
      <c r="C15" s="177" t="s">
        <v>83</v>
      </c>
      <c r="D15" s="177" t="s">
        <v>84</v>
      </c>
      <c r="E15" s="177" t="s">
        <v>85</v>
      </c>
      <c r="F15" s="177" t="s">
        <v>84</v>
      </c>
    </row>
    <row r="16" spans="1:10" ht="15.75">
      <c r="A16" s="64"/>
      <c r="B16" s="65" t="s">
        <v>86</v>
      </c>
      <c r="C16" s="177"/>
      <c r="D16" s="177"/>
      <c r="E16" s="177"/>
      <c r="F16" s="177"/>
    </row>
    <row r="17" spans="1:6" ht="15.75">
      <c r="A17" s="66">
        <v>1</v>
      </c>
      <c r="B17" s="67" t="s">
        <v>103</v>
      </c>
      <c r="C17" s="68" t="s">
        <v>107</v>
      </c>
      <c r="D17" s="69">
        <f>'1. Dr Ruzica Jovanovic'!H58</f>
        <v>4.8611111111111107</v>
      </c>
      <c r="E17" s="68"/>
      <c r="F17" s="69"/>
    </row>
    <row r="18" spans="1:6" ht="16.5" customHeight="1">
      <c r="A18" s="184">
        <v>2</v>
      </c>
      <c r="B18" s="182" t="s">
        <v>104</v>
      </c>
      <c r="C18" s="186" t="s">
        <v>115</v>
      </c>
      <c r="D18" s="188">
        <f>'2. Dr Ljiljana Stankov'!H58</f>
        <v>4.1716374269005847</v>
      </c>
      <c r="E18" s="67" t="s">
        <v>116</v>
      </c>
      <c r="F18" s="70">
        <f>'2.1 Tatjana Stankovic'!H58</f>
        <v>4.6190476190476186</v>
      </c>
    </row>
    <row r="19" spans="1:6" ht="16.5" customHeight="1">
      <c r="A19" s="185"/>
      <c r="B19" s="183"/>
      <c r="C19" s="187"/>
      <c r="D19" s="189"/>
      <c r="E19" s="67" t="s">
        <v>110</v>
      </c>
      <c r="F19" s="70">
        <f>'2.2 Marica Vuletic'!H58</f>
        <v>4.564102564102563</v>
      </c>
    </row>
    <row r="20" spans="1:6" ht="15.75">
      <c r="A20" s="66">
        <v>3</v>
      </c>
      <c r="B20" s="68" t="s">
        <v>121</v>
      </c>
      <c r="C20" s="68" t="s">
        <v>122</v>
      </c>
      <c r="D20" s="69">
        <f>'3. JU Dr Svetlana Karic'!H58</f>
        <v>4.9722222222222232</v>
      </c>
      <c r="E20" s="68"/>
      <c r="F20" s="69"/>
    </row>
    <row r="21" spans="1:6" ht="15.75">
      <c r="A21" s="66">
        <v>4</v>
      </c>
      <c r="B21" s="67" t="s">
        <v>123</v>
      </c>
      <c r="C21" s="67" t="s">
        <v>124</v>
      </c>
      <c r="D21" s="70">
        <f>'4. JU Mr Branka Pavlovic'!H58</f>
        <v>4.7722222222222221</v>
      </c>
      <c r="F21" s="70"/>
    </row>
    <row r="22" spans="1:6" ht="15.75">
      <c r="A22" s="66">
        <v>5</v>
      </c>
      <c r="B22" s="67" t="s">
        <v>105</v>
      </c>
      <c r="C22" s="67" t="s">
        <v>108</v>
      </c>
      <c r="D22" s="70">
        <f>'5. Dr Sava Maksimovic'!H58</f>
        <v>4.0024691358024693</v>
      </c>
      <c r="E22" s="67" t="s">
        <v>111</v>
      </c>
      <c r="F22" s="70">
        <f>'5.1 Zoran Pantic'!H58</f>
        <v>4.8412698412698401</v>
      </c>
    </row>
    <row r="23" spans="1:6" ht="15.75">
      <c r="A23" s="66">
        <v>6</v>
      </c>
      <c r="B23" s="71" t="s">
        <v>106</v>
      </c>
      <c r="C23" s="67" t="s">
        <v>109</v>
      </c>
      <c r="D23" s="70">
        <f>'6. Dragiša Marinkovic'!H58</f>
        <v>4.9888888888888889</v>
      </c>
      <c r="E23" s="67" t="s">
        <v>141</v>
      </c>
      <c r="F23" s="70">
        <f>'6.1 Ivana Jelić'!H58</f>
        <v>5</v>
      </c>
    </row>
    <row r="24" spans="1:6" ht="15.75">
      <c r="A24" s="66">
        <v>7</v>
      </c>
      <c r="B24" s="71" t="s">
        <v>137</v>
      </c>
      <c r="C24" s="67" t="s">
        <v>116</v>
      </c>
      <c r="D24" s="70">
        <f>'7. Strucno-ped. praksa 3'!H53</f>
        <v>4.4375</v>
      </c>
      <c r="E24" s="67"/>
      <c r="F24" s="70"/>
    </row>
    <row r="25" spans="1:6" ht="15.75">
      <c r="B25" s="140" t="s">
        <v>87</v>
      </c>
      <c r="C25" s="140" t="s">
        <v>88</v>
      </c>
      <c r="D25" s="141">
        <f>AVERAGE(D17:D24)</f>
        <v>4.6008644295924999</v>
      </c>
      <c r="E25" s="140" t="s">
        <v>89</v>
      </c>
      <c r="F25" s="141">
        <f>AVERAGE(F17:F24)</f>
        <v>4.7561050061050061</v>
      </c>
    </row>
    <row r="26" spans="1:6" ht="15.75">
      <c r="B26" s="180" t="s">
        <v>138</v>
      </c>
      <c r="C26" s="181"/>
      <c r="D26" s="141">
        <f>AVERAGE(D25,F25)</f>
        <v>4.678484717848753</v>
      </c>
    </row>
    <row r="30" spans="1:6">
      <c r="B30" s="15" t="s">
        <v>90</v>
      </c>
    </row>
    <row r="31" spans="1:6">
      <c r="B31" s="15" t="s">
        <v>92</v>
      </c>
    </row>
  </sheetData>
  <mergeCells count="11">
    <mergeCell ref="B26:C26"/>
    <mergeCell ref="B18:B19"/>
    <mergeCell ref="A18:A19"/>
    <mergeCell ref="C18:C19"/>
    <mergeCell ref="D18:D19"/>
    <mergeCell ref="F15:F16"/>
    <mergeCell ref="B8:D8"/>
    <mergeCell ref="C9:D9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 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49" workbookViewId="0">
      <selection activeCell="F62" sqref="F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101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102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146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20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 t="s">
        <v>142</v>
      </c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19</v>
      </c>
      <c r="R16" s="185"/>
      <c r="T16" s="174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/>
      <c r="AI16" s="8" t="s">
        <v>142</v>
      </c>
      <c r="AJ16" s="8" t="s">
        <v>142</v>
      </c>
      <c r="AK16" s="8" t="s">
        <v>142</v>
      </c>
      <c r="AL16" s="8" t="s">
        <v>142</v>
      </c>
      <c r="AM16" s="8" t="s">
        <v>142</v>
      </c>
      <c r="AN16" s="8" t="s">
        <v>142</v>
      </c>
      <c r="AO16" s="8" t="s">
        <v>142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20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20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  <c r="AK20" s="8" t="s">
        <v>142</v>
      </c>
      <c r="AL20" s="8" t="s">
        <v>142</v>
      </c>
      <c r="AM20" s="8" t="s">
        <v>142</v>
      </c>
      <c r="AN20" s="8" t="s">
        <v>142</v>
      </c>
      <c r="AO20" s="8" t="s">
        <v>142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11</v>
      </c>
      <c r="R23" s="184">
        <f>SUM(Q23:Q24)</f>
        <v>20</v>
      </c>
      <c r="T23" s="174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/>
      <c r="AD23" s="8"/>
      <c r="AE23" s="8"/>
      <c r="AF23" s="8"/>
      <c r="AG23" s="8"/>
      <c r="AH23" s="8"/>
      <c r="AI23" s="8"/>
      <c r="AJ23" s="8"/>
      <c r="AK23" s="8"/>
      <c r="AL23" s="8" t="s">
        <v>142</v>
      </c>
      <c r="AM23" s="8" t="s">
        <v>142</v>
      </c>
      <c r="AN23" s="8" t="s">
        <v>142</v>
      </c>
      <c r="AO23" s="8" t="s">
        <v>142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0.55000000000000004</v>
      </c>
      <c r="M24" s="174"/>
      <c r="N24" s="196" t="s">
        <v>23</v>
      </c>
      <c r="O24" s="197"/>
      <c r="P24" s="198"/>
      <c r="Q24" s="8">
        <f>COUNTA(V24:CC24)</f>
        <v>9</v>
      </c>
      <c r="R24" s="185"/>
      <c r="T24" s="174"/>
      <c r="U24" s="17" t="s">
        <v>62</v>
      </c>
      <c r="V24" s="8"/>
      <c r="W24" s="8"/>
      <c r="X24" s="8"/>
      <c r="Y24" s="8"/>
      <c r="Z24" s="8"/>
      <c r="AA24" s="8"/>
      <c r="AB24" s="8"/>
      <c r="AC24" s="8" t="s">
        <v>142</v>
      </c>
      <c r="AD24" s="8" t="s">
        <v>142</v>
      </c>
      <c r="AE24" s="8" t="s">
        <v>142</v>
      </c>
      <c r="AF24" s="8" t="s">
        <v>142</v>
      </c>
      <c r="AG24" s="8" t="s">
        <v>142</v>
      </c>
      <c r="AH24" s="8" t="s">
        <v>142</v>
      </c>
      <c r="AI24" s="8" t="s">
        <v>142</v>
      </c>
      <c r="AJ24" s="8" t="s">
        <v>142</v>
      </c>
      <c r="AK24" s="8" t="s">
        <v>142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9</v>
      </c>
      <c r="D25" s="24">
        <f>Q24/$R$23</f>
        <v>0.45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20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20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1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142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0.05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8</v>
      </c>
      <c r="R28" s="202"/>
      <c r="T28" s="174"/>
      <c r="U28" s="20" t="s">
        <v>28</v>
      </c>
      <c r="V28" s="8"/>
      <c r="W28" s="8"/>
      <c r="X28" s="8"/>
      <c r="Y28" s="8"/>
      <c r="Z28" s="8"/>
      <c r="AA28" s="8" t="s">
        <v>142</v>
      </c>
      <c r="AB28" s="8" t="s">
        <v>142</v>
      </c>
      <c r="AC28" s="8"/>
      <c r="AD28" s="8" t="s">
        <v>142</v>
      </c>
      <c r="AE28" s="8" t="s">
        <v>142</v>
      </c>
      <c r="AF28" s="8"/>
      <c r="AG28" s="8" t="s">
        <v>142</v>
      </c>
      <c r="AH28" s="8" t="s">
        <v>142</v>
      </c>
      <c r="AI28" s="8" t="s">
        <v>142</v>
      </c>
      <c r="AJ28" s="8"/>
      <c r="AK28" s="8" t="s">
        <v>142</v>
      </c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8</v>
      </c>
      <c r="H29" s="24">
        <f>Q28/$R$26</f>
        <v>0.4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9</v>
      </c>
      <c r="R29" s="202"/>
      <c r="T29" s="174"/>
      <c r="U29" s="20" t="s">
        <v>29</v>
      </c>
      <c r="V29" s="8"/>
      <c r="W29" s="8"/>
      <c r="X29" s="8" t="s">
        <v>142</v>
      </c>
      <c r="Y29" s="8" t="s">
        <v>142</v>
      </c>
      <c r="Z29" s="8" t="s">
        <v>142</v>
      </c>
      <c r="AA29" s="8"/>
      <c r="AB29" s="8"/>
      <c r="AC29" s="8"/>
      <c r="AD29" s="8"/>
      <c r="AE29" s="8"/>
      <c r="AF29" s="8" t="s">
        <v>142</v>
      </c>
      <c r="AG29" s="8"/>
      <c r="AH29" s="8"/>
      <c r="AI29" s="8"/>
      <c r="AJ29" s="8" t="s">
        <v>142</v>
      </c>
      <c r="AK29" s="8"/>
      <c r="AL29" s="8" t="s">
        <v>142</v>
      </c>
      <c r="AM29" s="8" t="s">
        <v>142</v>
      </c>
      <c r="AN29" s="8" t="s">
        <v>142</v>
      </c>
      <c r="AO29" s="8" t="s">
        <v>142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0.95</v>
      </c>
      <c r="F30" s="20" t="s">
        <v>29</v>
      </c>
      <c r="G30" s="39">
        <f>Q29</f>
        <v>9</v>
      </c>
      <c r="H30" s="24">
        <f>Q29/$R$26</f>
        <v>0.45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2</v>
      </c>
      <c r="R30" s="185"/>
      <c r="T30" s="174"/>
      <c r="U30" s="20" t="s">
        <v>30</v>
      </c>
      <c r="V30" s="8" t="s">
        <v>142</v>
      </c>
      <c r="W30" s="8" t="s">
        <v>142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19</v>
      </c>
      <c r="R31" s="184">
        <f>SUM(Q31:Q34)</f>
        <v>20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 t="s">
        <v>142</v>
      </c>
      <c r="AL31" s="8"/>
      <c r="AM31" s="8" t="s">
        <v>142</v>
      </c>
      <c r="AN31" s="8" t="s">
        <v>142</v>
      </c>
      <c r="AO31" s="8" t="s">
        <v>142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46</v>
      </c>
      <c r="G32" s="45">
        <f>SUM(G27:G31)</f>
        <v>20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1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 t="s">
        <v>142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101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102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>28.11. - 29.12.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18</v>
      </c>
      <c r="S49" s="12">
        <f>SUM(N49:R49)</f>
        <v>20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4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4.95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19</v>
      </c>
      <c r="S50" s="12">
        <f t="shared" ref="S50:S57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 t="shared" si="1"/>
        <v>4.95</v>
      </c>
      <c r="I51" s="32"/>
      <c r="J51" s="46">
        <f t="shared" si="2"/>
        <v>0</v>
      </c>
      <c r="K51" s="58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19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4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 t="shared" si="1"/>
        <v>4.95</v>
      </c>
      <c r="I52" s="32"/>
      <c r="J52" s="46">
        <f t="shared" si="2"/>
        <v>0</v>
      </c>
      <c r="K52" s="58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19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4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 t="shared" si="1"/>
        <v>4.75</v>
      </c>
      <c r="I53" s="32"/>
      <c r="J53" s="46">
        <f t="shared" si="2"/>
        <v>0</v>
      </c>
      <c r="K53" s="58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3</v>
      </c>
      <c r="R53" s="12">
        <f>COUNTIF($V$53:$CC$53,R48)</f>
        <v>16</v>
      </c>
      <c r="S53" s="12">
        <f t="shared" si="4"/>
        <v>20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4</v>
      </c>
      <c r="AK53" s="8">
        <v>5</v>
      </c>
      <c r="AL53" s="8">
        <v>3</v>
      </c>
      <c r="AM53" s="8">
        <v>4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 t="shared" si="1"/>
        <v>4.7</v>
      </c>
      <c r="I54" s="32"/>
      <c r="J54" s="46">
        <f t="shared" si="2"/>
        <v>0</v>
      </c>
      <c r="K54" s="58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6</v>
      </c>
      <c r="R54" s="12">
        <f>COUNTIF($V$54:$CC$54,R48)</f>
        <v>14</v>
      </c>
      <c r="S54" s="12">
        <f t="shared" si="4"/>
        <v>20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>
        <v>4</v>
      </c>
      <c r="AK54" s="8">
        <v>4</v>
      </c>
      <c r="AL54" s="8">
        <v>4</v>
      </c>
      <c r="AM54" s="8">
        <v>4</v>
      </c>
      <c r="AN54" s="8">
        <v>5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 t="shared" si="1"/>
        <v>4.9000000000000004</v>
      </c>
      <c r="I55" s="32"/>
      <c r="J55" s="46">
        <f t="shared" si="2"/>
        <v>0</v>
      </c>
      <c r="K55" s="58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18</v>
      </c>
      <c r="S55" s="12">
        <f t="shared" si="4"/>
        <v>20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 t="shared" si="1"/>
        <v>4.8</v>
      </c>
      <c r="I56" s="32"/>
      <c r="J56" s="46">
        <f t="shared" si="2"/>
        <v>0</v>
      </c>
      <c r="K56" s="58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4</v>
      </c>
      <c r="R56" s="12">
        <f>COUNTIF($V$56:$CC$56,R48)</f>
        <v>16</v>
      </c>
      <c r="S56" s="12">
        <f t="shared" si="4"/>
        <v>20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4</v>
      </c>
      <c r="AI56" s="8">
        <v>4</v>
      </c>
      <c r="AJ56" s="8">
        <v>5</v>
      </c>
      <c r="AK56" s="8">
        <v>5</v>
      </c>
      <c r="AL56" s="8">
        <v>4</v>
      </c>
      <c r="AM56" s="8">
        <v>5</v>
      </c>
      <c r="AN56" s="8">
        <v>5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 t="shared" si="1"/>
        <v>4.8499999999999996</v>
      </c>
      <c r="I57" s="32"/>
      <c r="J57" s="46">
        <f t="shared" si="2"/>
        <v>0</v>
      </c>
      <c r="K57" s="58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1</v>
      </c>
      <c r="R57" s="12">
        <f>COUNTIF($V$57:$CC$57,R48)</f>
        <v>18</v>
      </c>
      <c r="S57" s="12">
        <f t="shared" si="4"/>
        <v>20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3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4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4.8611111111111107</v>
      </c>
      <c r="I58" s="49"/>
      <c r="J58" s="146" t="s">
        <v>66</v>
      </c>
      <c r="K58" s="14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  <c r="F61" s="26"/>
      <c r="G61" s="26"/>
      <c r="H61" s="27"/>
      <c r="I61" s="1"/>
      <c r="J61" s="1"/>
      <c r="K61" s="1"/>
    </row>
    <row r="62" spans="1:81">
      <c r="B62" s="15" t="s">
        <v>92</v>
      </c>
      <c r="D62" t="s">
        <v>147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A58" workbookViewId="0">
      <selection activeCell="I12" sqref="I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119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100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148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20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 t="s">
        <v>142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19</v>
      </c>
      <c r="R16" s="185"/>
      <c r="T16" s="174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 t="s">
        <v>142</v>
      </c>
      <c r="AL16" s="8"/>
      <c r="AM16" s="8" t="s">
        <v>142</v>
      </c>
      <c r="AN16" s="8" t="s">
        <v>142</v>
      </c>
      <c r="AO16" s="8" t="s">
        <v>142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20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20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  <c r="AK20" s="8" t="s">
        <v>142</v>
      </c>
      <c r="AL20" s="8" t="s">
        <v>142</v>
      </c>
      <c r="AM20" s="8" t="s">
        <v>142</v>
      </c>
      <c r="AN20" s="8" t="s">
        <v>142</v>
      </c>
      <c r="AO20" s="8" t="s">
        <v>142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12</v>
      </c>
      <c r="R23" s="184">
        <f>SUM(Q23:Q24)</f>
        <v>20</v>
      </c>
      <c r="T23" s="174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/>
      <c r="AA23" s="8"/>
      <c r="AB23" s="8"/>
      <c r="AC23" s="8" t="s">
        <v>142</v>
      </c>
      <c r="AD23" s="8"/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  <c r="AK23" s="8" t="s">
        <v>142</v>
      </c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0.6</v>
      </c>
      <c r="M24" s="174"/>
      <c r="N24" s="196" t="s">
        <v>23</v>
      </c>
      <c r="O24" s="197"/>
      <c r="P24" s="198"/>
      <c r="Q24" s="8">
        <f>COUNTA(V24:CC24)</f>
        <v>8</v>
      </c>
      <c r="R24" s="185"/>
      <c r="T24" s="174"/>
      <c r="U24" s="17" t="s">
        <v>62</v>
      </c>
      <c r="V24" s="8"/>
      <c r="W24" s="8"/>
      <c r="X24" s="8"/>
      <c r="Y24" s="8"/>
      <c r="Z24" s="8" t="s">
        <v>142</v>
      </c>
      <c r="AA24" s="8" t="s">
        <v>142</v>
      </c>
      <c r="AB24" s="8" t="s">
        <v>142</v>
      </c>
      <c r="AC24" s="8"/>
      <c r="AD24" s="8" t="s">
        <v>142</v>
      </c>
      <c r="AE24" s="8"/>
      <c r="AF24" s="8"/>
      <c r="AG24" s="8"/>
      <c r="AH24" s="8"/>
      <c r="AI24" s="8"/>
      <c r="AJ24" s="8"/>
      <c r="AK24" s="8"/>
      <c r="AL24" s="8" t="s">
        <v>142</v>
      </c>
      <c r="AM24" s="8" t="s">
        <v>142</v>
      </c>
      <c r="AN24" s="8" t="s">
        <v>142</v>
      </c>
      <c r="AO24" s="8" t="s">
        <v>142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8</v>
      </c>
      <c r="D25" s="24">
        <f>Q24/$R$23</f>
        <v>0.4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20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20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1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 t="s">
        <v>142</v>
      </c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0.05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8</v>
      </c>
      <c r="R28" s="202"/>
      <c r="T28" s="174"/>
      <c r="U28" s="20" t="s">
        <v>28</v>
      </c>
      <c r="V28" s="8"/>
      <c r="W28" s="8" t="s">
        <v>142</v>
      </c>
      <c r="X28" s="8"/>
      <c r="Y28" s="8"/>
      <c r="Z28" s="8" t="s">
        <v>142</v>
      </c>
      <c r="AA28" s="8" t="s">
        <v>142</v>
      </c>
      <c r="AB28" s="8"/>
      <c r="AC28" s="8"/>
      <c r="AD28" s="8" t="s">
        <v>142</v>
      </c>
      <c r="AE28" s="8"/>
      <c r="AF28" s="8"/>
      <c r="AG28" s="8"/>
      <c r="AH28" s="8"/>
      <c r="AI28" s="8" t="s">
        <v>142</v>
      </c>
      <c r="AJ28" s="8" t="s">
        <v>142</v>
      </c>
      <c r="AK28" s="8"/>
      <c r="AL28" s="8" t="s">
        <v>142</v>
      </c>
      <c r="AM28" s="8"/>
      <c r="AN28" s="8"/>
      <c r="AO28" s="8" t="s">
        <v>142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8</v>
      </c>
      <c r="H29" s="24">
        <f>Q28/$R$26</f>
        <v>0.4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8</v>
      </c>
      <c r="R29" s="202"/>
      <c r="T29" s="174"/>
      <c r="U29" s="20" t="s">
        <v>29</v>
      </c>
      <c r="V29" s="8"/>
      <c r="W29" s="8"/>
      <c r="X29" s="8" t="s">
        <v>142</v>
      </c>
      <c r="Y29" s="8" t="s">
        <v>142</v>
      </c>
      <c r="Z29" s="8"/>
      <c r="AA29" s="8"/>
      <c r="AB29" s="8" t="s">
        <v>142</v>
      </c>
      <c r="AC29" s="8" t="s">
        <v>142</v>
      </c>
      <c r="AD29" s="8"/>
      <c r="AE29" s="8"/>
      <c r="AF29" s="8" t="s">
        <v>142</v>
      </c>
      <c r="AG29" s="8" t="s">
        <v>142</v>
      </c>
      <c r="AH29" s="8" t="s">
        <v>142</v>
      </c>
      <c r="AI29" s="8"/>
      <c r="AJ29" s="8"/>
      <c r="AK29" s="8" t="s">
        <v>142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0.95</v>
      </c>
      <c r="F30" s="20" t="s">
        <v>29</v>
      </c>
      <c r="G30" s="39">
        <f>Q29</f>
        <v>8</v>
      </c>
      <c r="H30" s="24">
        <f>Q29/$R$26</f>
        <v>0.4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3</v>
      </c>
      <c r="R30" s="185"/>
      <c r="T30" s="174"/>
      <c r="U30" s="20" t="s">
        <v>30</v>
      </c>
      <c r="V30" s="8" t="s">
        <v>142</v>
      </c>
      <c r="W30" s="8"/>
      <c r="X30" s="8"/>
      <c r="Y30" s="8"/>
      <c r="Z30" s="8"/>
      <c r="AA30" s="8"/>
      <c r="AB30" s="8"/>
      <c r="AC30" s="8"/>
      <c r="AD30" s="8"/>
      <c r="AE30" s="8" t="s">
        <v>142</v>
      </c>
      <c r="AF30" s="8"/>
      <c r="AG30" s="8"/>
      <c r="AH30" s="8"/>
      <c r="AI30" s="8"/>
      <c r="AJ30" s="8"/>
      <c r="AK30" s="8"/>
      <c r="AL30" s="8"/>
      <c r="AM30" s="8"/>
      <c r="AN30" s="8" t="s">
        <v>142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0.05</v>
      </c>
      <c r="F31" s="20" t="s">
        <v>30</v>
      </c>
      <c r="G31" s="39">
        <f>Q30</f>
        <v>3</v>
      </c>
      <c r="H31" s="24">
        <f>Q30/$R$26</f>
        <v>0.15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19</v>
      </c>
      <c r="R31" s="184">
        <f>SUM(Q31:Q34)</f>
        <v>20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 t="s">
        <v>142</v>
      </c>
      <c r="AL31" s="8" t="s">
        <v>142</v>
      </c>
      <c r="AM31" s="8" t="s">
        <v>142</v>
      </c>
      <c r="AN31" s="8" t="s">
        <v>142</v>
      </c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20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1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 t="s">
        <v>142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119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100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 12. 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(N49*$N$48+O49*$O$48+P49*$P$48+Q49*$Q$48+R49*$R$48)/S49</f>
        <v>3.8947368421052633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5</v>
      </c>
      <c r="Q49" s="12">
        <f>COUNTIF($V$49:$CC$49,Q48)</f>
        <v>5</v>
      </c>
      <c r="R49" s="12">
        <f>COUNTIF($V$49:$CC$49,R48)</f>
        <v>7</v>
      </c>
      <c r="S49" s="12">
        <f>SUM(N49:R49)</f>
        <v>19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3</v>
      </c>
      <c r="AD49" s="8">
        <v>3</v>
      </c>
      <c r="AE49" s="8">
        <v>2</v>
      </c>
      <c r="AF49" s="8">
        <v>23</v>
      </c>
      <c r="AG49" s="8">
        <v>3</v>
      </c>
      <c r="AH49" s="8">
        <v>4</v>
      </c>
      <c r="AI49" s="8">
        <v>3</v>
      </c>
      <c r="AJ49" s="8">
        <v>4</v>
      </c>
      <c r="AK49" s="8">
        <v>3</v>
      </c>
      <c r="AL49" s="8">
        <v>4</v>
      </c>
      <c r="AM49" s="8">
        <v>2</v>
      </c>
      <c r="AN49" s="8">
        <v>4</v>
      </c>
      <c r="AO49" s="8">
        <v>4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3.9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7</v>
      </c>
      <c r="Q50" s="12">
        <f>COUNTIF($V$50:$CC$50,Q48)</f>
        <v>5</v>
      </c>
      <c r="R50" s="12">
        <f>COUNTIF($V$50:$CC$50,R48)</f>
        <v>7</v>
      </c>
      <c r="S50" s="12">
        <f t="shared" ref="S50:S57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3</v>
      </c>
      <c r="AD50" s="8">
        <v>3</v>
      </c>
      <c r="AE50" s="8">
        <v>3</v>
      </c>
      <c r="AF50" s="8">
        <v>3</v>
      </c>
      <c r="AG50" s="8">
        <v>3</v>
      </c>
      <c r="AH50" s="8">
        <v>4</v>
      </c>
      <c r="AI50" s="8">
        <v>3</v>
      </c>
      <c r="AJ50" s="8">
        <v>4</v>
      </c>
      <c r="AK50" s="8">
        <v>3</v>
      </c>
      <c r="AL50" s="8">
        <v>4</v>
      </c>
      <c r="AM50" s="8">
        <v>2</v>
      </c>
      <c r="AN50" s="8">
        <v>4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 t="shared" si="1"/>
        <v>4.0999999999999996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5</v>
      </c>
      <c r="Q51" s="12">
        <f>COUNTIF($V$51:$CC$51,Q48)</f>
        <v>5</v>
      </c>
      <c r="R51" s="12">
        <f>COUNTIF($V$51:$CC$51,R48)</f>
        <v>9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3</v>
      </c>
      <c r="AD51" s="8">
        <v>3</v>
      </c>
      <c r="AE51" s="8">
        <v>3</v>
      </c>
      <c r="AF51" s="8">
        <v>4</v>
      </c>
      <c r="AG51" s="8">
        <v>4</v>
      </c>
      <c r="AH51" s="8">
        <v>5</v>
      </c>
      <c r="AI51" s="8">
        <v>2</v>
      </c>
      <c r="AJ51" s="8">
        <v>5</v>
      </c>
      <c r="AK51" s="8">
        <v>3</v>
      </c>
      <c r="AL51" s="8">
        <v>4</v>
      </c>
      <c r="AM51" s="8">
        <v>3</v>
      </c>
      <c r="AN51" s="8">
        <v>4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 t="shared" si="1"/>
        <v>4.3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6</v>
      </c>
      <c r="Q52" s="12">
        <f>COUNTIF($V$52:$CC$52,Q48)</f>
        <v>2</v>
      </c>
      <c r="R52" s="12">
        <f>COUNTIF($V$52:$CC$52,R48)</f>
        <v>12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3</v>
      </c>
      <c r="AD52" s="8">
        <v>3</v>
      </c>
      <c r="AE52" s="8">
        <v>3</v>
      </c>
      <c r="AF52" s="8">
        <v>5</v>
      </c>
      <c r="AG52" s="8">
        <v>4</v>
      </c>
      <c r="AH52" s="8">
        <v>5</v>
      </c>
      <c r="AI52" s="8">
        <v>4</v>
      </c>
      <c r="AJ52" s="8">
        <v>5</v>
      </c>
      <c r="AK52" s="8">
        <v>3</v>
      </c>
      <c r="AL52" s="8">
        <v>3</v>
      </c>
      <c r="AM52" s="8">
        <v>3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 t="shared" si="1"/>
        <v>4.55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2</v>
      </c>
      <c r="Q53" s="12">
        <f>COUNTIF($V$53:$CC$53,Q48)</f>
        <v>5</v>
      </c>
      <c r="R53" s="12">
        <f>COUNTIF($V$53:$CC$53,R48)</f>
        <v>13</v>
      </c>
      <c r="S53" s="12">
        <f t="shared" si="4"/>
        <v>20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3</v>
      </c>
      <c r="AD53" s="8">
        <v>3</v>
      </c>
      <c r="AE53" s="8">
        <v>4</v>
      </c>
      <c r="AF53" s="8">
        <v>5</v>
      </c>
      <c r="AG53" s="8">
        <v>4</v>
      </c>
      <c r="AH53" s="8">
        <v>5</v>
      </c>
      <c r="AI53" s="8">
        <v>5</v>
      </c>
      <c r="AJ53" s="8">
        <v>5</v>
      </c>
      <c r="AK53" s="8">
        <v>4</v>
      </c>
      <c r="AL53" s="8">
        <v>4</v>
      </c>
      <c r="AM53" s="8">
        <v>4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 t="shared" si="1"/>
        <v>4.25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5</v>
      </c>
      <c r="Q54" s="12">
        <f>COUNTIF($V$54:$CC$54,Q48)</f>
        <v>2</v>
      </c>
      <c r="R54" s="12">
        <f>COUNTIF($V$54:$CC$54,R48)</f>
        <v>12</v>
      </c>
      <c r="S54" s="12">
        <f t="shared" si="4"/>
        <v>20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3</v>
      </c>
      <c r="AD54" s="8">
        <v>3</v>
      </c>
      <c r="AE54" s="8">
        <v>5</v>
      </c>
      <c r="AF54" s="8">
        <v>5</v>
      </c>
      <c r="AG54" s="8">
        <v>3</v>
      </c>
      <c r="AH54" s="8">
        <v>5</v>
      </c>
      <c r="AI54" s="8">
        <v>2</v>
      </c>
      <c r="AJ54" s="8">
        <v>5</v>
      </c>
      <c r="AK54" s="8">
        <v>3</v>
      </c>
      <c r="AL54" s="8">
        <v>4</v>
      </c>
      <c r="AM54" s="8">
        <v>3</v>
      </c>
      <c r="AN54" s="8">
        <v>5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 t="shared" si="1"/>
        <v>4.25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6</v>
      </c>
      <c r="Q55" s="12">
        <f>COUNTIF($V$55:$CC$55,Q48)</f>
        <v>3</v>
      </c>
      <c r="R55" s="12">
        <f>COUNTIF($V$55:$CC$55,R48)</f>
        <v>11</v>
      </c>
      <c r="S55" s="12">
        <f t="shared" si="4"/>
        <v>20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3</v>
      </c>
      <c r="AD55" s="8">
        <v>3</v>
      </c>
      <c r="AE55" s="8">
        <v>5</v>
      </c>
      <c r="AF55" s="8">
        <v>5</v>
      </c>
      <c r="AG55" s="8">
        <v>3</v>
      </c>
      <c r="AH55" s="8">
        <v>4</v>
      </c>
      <c r="AI55" s="8">
        <v>3</v>
      </c>
      <c r="AJ55" s="8">
        <v>5</v>
      </c>
      <c r="AK55" s="8">
        <v>4</v>
      </c>
      <c r="AL55" s="8">
        <v>3</v>
      </c>
      <c r="AM55" s="8">
        <v>3</v>
      </c>
      <c r="AN55" s="8">
        <v>5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 t="shared" si="1"/>
        <v>4.0999999999999996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3</v>
      </c>
      <c r="Q56" s="12">
        <f>COUNTIF($V$56:$CC$56,Q48)</f>
        <v>6</v>
      </c>
      <c r="R56" s="12">
        <f>COUNTIF($V$56:$CC$56,R48)</f>
        <v>9</v>
      </c>
      <c r="S56" s="12">
        <f t="shared" si="4"/>
        <v>20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3</v>
      </c>
      <c r="AD56" s="8">
        <v>3</v>
      </c>
      <c r="AE56" s="8">
        <v>5</v>
      </c>
      <c r="AF56" s="8">
        <v>5</v>
      </c>
      <c r="AG56" s="8">
        <v>4</v>
      </c>
      <c r="AH56" s="8">
        <v>4</v>
      </c>
      <c r="AI56" s="8">
        <v>4</v>
      </c>
      <c r="AJ56" s="8">
        <v>4</v>
      </c>
      <c r="AK56" s="8">
        <v>2</v>
      </c>
      <c r="AL56" s="8">
        <v>3</v>
      </c>
      <c r="AM56" s="8">
        <v>2</v>
      </c>
      <c r="AN56" s="8">
        <v>4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 t="shared" si="1"/>
        <v>4.2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3</v>
      </c>
      <c r="Q57" s="12">
        <f>COUNTIF($V$57:$CC$57,Q48)</f>
        <v>4</v>
      </c>
      <c r="R57" s="12">
        <f>COUNTIF($V$57:$CC$57,R48)</f>
        <v>11</v>
      </c>
      <c r="S57" s="12">
        <f t="shared" si="4"/>
        <v>20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3</v>
      </c>
      <c r="AD57" s="8">
        <v>3</v>
      </c>
      <c r="AE57" s="8">
        <v>5</v>
      </c>
      <c r="AF57" s="8">
        <v>4</v>
      </c>
      <c r="AG57" s="8">
        <v>3</v>
      </c>
      <c r="AH57" s="8">
        <v>5</v>
      </c>
      <c r="AI57" s="8">
        <v>4</v>
      </c>
      <c r="AJ57" s="8">
        <v>5</v>
      </c>
      <c r="AK57" s="8">
        <v>4</v>
      </c>
      <c r="AL57" s="8">
        <v>2</v>
      </c>
      <c r="AM57" s="8">
        <v>4</v>
      </c>
      <c r="AN57" s="8">
        <v>5</v>
      </c>
      <c r="AO57" s="8">
        <v>2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4.1716374269005847</v>
      </c>
      <c r="I58" s="49"/>
      <c r="J58" s="146" t="s">
        <v>66</v>
      </c>
      <c r="K58" s="14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topLeftCell="A64" workbookViewId="0">
      <selection activeCell="J14" sqref="J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161" t="s">
        <v>117</v>
      </c>
      <c r="B4" s="161"/>
      <c r="C4" s="161"/>
      <c r="D4" s="161"/>
      <c r="E4" s="161"/>
      <c r="F4" s="154"/>
      <c r="G4" s="154"/>
      <c r="H4" s="154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85"/>
      <c r="J6" s="85"/>
      <c r="K6" s="85"/>
    </row>
    <row r="7" spans="1:81">
      <c r="A7" s="161" t="s">
        <v>100</v>
      </c>
      <c r="B7" s="161"/>
      <c r="C7" s="161"/>
      <c r="D7" s="161"/>
      <c r="E7" s="161"/>
      <c r="F7" s="161"/>
      <c r="G7" s="161"/>
      <c r="H7" s="161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209" t="s">
        <v>37</v>
      </c>
      <c r="B9" s="163"/>
      <c r="C9" s="163"/>
      <c r="D9" s="163"/>
      <c r="E9" s="163"/>
      <c r="F9" s="163"/>
      <c r="G9" s="164"/>
      <c r="H9" s="167">
        <v>7</v>
      </c>
      <c r="I9" s="167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151</v>
      </c>
      <c r="I10" s="167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82"/>
      <c r="J14" s="82"/>
      <c r="K14" s="82"/>
      <c r="N14" s="192" t="s">
        <v>43</v>
      </c>
      <c r="O14" s="167"/>
      <c r="P14" s="167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7</v>
      </c>
      <c r="T15" s="174">
        <v>1</v>
      </c>
      <c r="U15" s="16" t="s">
        <v>14</v>
      </c>
      <c r="V15" s="144" t="s">
        <v>142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72" t="s">
        <v>17</v>
      </c>
      <c r="G16" s="172"/>
      <c r="H16" s="173"/>
      <c r="I16" s="83"/>
      <c r="J16" s="83"/>
      <c r="K16" s="83"/>
      <c r="M16" s="174"/>
      <c r="N16" s="196" t="s">
        <v>15</v>
      </c>
      <c r="O16" s="197"/>
      <c r="P16" s="198"/>
      <c r="Q16" s="8">
        <f>COUNTA(V16:CC16)</f>
        <v>6</v>
      </c>
      <c r="R16" s="185"/>
      <c r="T16" s="174"/>
      <c r="U16" s="92" t="s">
        <v>15</v>
      </c>
      <c r="V16" s="8"/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199"/>
      <c r="N17" s="200"/>
      <c r="O17" s="200"/>
      <c r="P17" s="200"/>
      <c r="Q17" s="200"/>
      <c r="R17" s="201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1</v>
      </c>
      <c r="D18" s="24">
        <f>Q15/$R$15</f>
        <v>0.14285714285714285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7</v>
      </c>
      <c r="T18" s="174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6</v>
      </c>
      <c r="D19" s="24">
        <f>Q16/$R$15</f>
        <v>0.8571428571428571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7</v>
      </c>
      <c r="D20" s="48">
        <f>SUM(D18:D19)</f>
        <v>1</v>
      </c>
      <c r="F20" s="92" t="s">
        <v>20</v>
      </c>
      <c r="G20" s="39">
        <f>Q20</f>
        <v>7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7</v>
      </c>
      <c r="R20" s="202"/>
      <c r="T20" s="174"/>
      <c r="U20" s="92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7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74">
        <v>3</v>
      </c>
      <c r="N23" s="196" t="s">
        <v>22</v>
      </c>
      <c r="O23" s="197"/>
      <c r="P23" s="198"/>
      <c r="Q23" s="8">
        <f>COUNTA(V23:CC23)</f>
        <v>5</v>
      </c>
      <c r="R23" s="184">
        <f>SUM(Q23:Q24)</f>
        <v>7</v>
      </c>
      <c r="T23" s="174">
        <v>3</v>
      </c>
      <c r="U23" s="92" t="s">
        <v>22</v>
      </c>
      <c r="V23" s="8"/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5</v>
      </c>
      <c r="D24" s="24">
        <f>Q23/$R$23</f>
        <v>0.7142857142857143</v>
      </c>
      <c r="M24" s="174"/>
      <c r="N24" s="196" t="s">
        <v>23</v>
      </c>
      <c r="O24" s="197"/>
      <c r="P24" s="198"/>
      <c r="Q24" s="8">
        <f>COUNTA(V24:CC24)</f>
        <v>2</v>
      </c>
      <c r="R24" s="185"/>
      <c r="T24" s="174"/>
      <c r="U24" s="92" t="s">
        <v>62</v>
      </c>
      <c r="V24" s="8" t="s">
        <v>142</v>
      </c>
      <c r="W24" s="8"/>
      <c r="X24" s="8"/>
      <c r="Y24" s="8"/>
      <c r="Z24" s="8"/>
      <c r="AA24" s="8"/>
      <c r="AB24" s="8" t="s">
        <v>142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2</v>
      </c>
      <c r="D25" s="24">
        <f>Q24/$R$23</f>
        <v>0.2857142857142857</v>
      </c>
      <c r="F25" s="38" t="s">
        <v>25</v>
      </c>
      <c r="G25" s="38"/>
      <c r="H25" s="38"/>
      <c r="I25" s="90"/>
      <c r="M25" s="199"/>
      <c r="N25" s="200"/>
      <c r="O25" s="200"/>
      <c r="P25" s="200"/>
      <c r="Q25" s="200"/>
      <c r="R25" s="201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7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7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2</v>
      </c>
      <c r="R27" s="202"/>
      <c r="T27" s="174"/>
      <c r="U27" s="20" t="s">
        <v>27</v>
      </c>
      <c r="V27" s="8" t="s">
        <v>142</v>
      </c>
      <c r="W27" s="8"/>
      <c r="X27" s="8"/>
      <c r="Y27" s="8"/>
      <c r="Z27" s="8"/>
      <c r="AA27" s="8"/>
      <c r="AB27" s="8" t="s">
        <v>142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0.2857142857142857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2</v>
      </c>
      <c r="R28" s="202"/>
      <c r="T28" s="174"/>
      <c r="U28" s="20" t="s">
        <v>28</v>
      </c>
      <c r="V28" s="8"/>
      <c r="W28" s="8" t="s">
        <v>142</v>
      </c>
      <c r="X28" s="8"/>
      <c r="Y28" s="8"/>
      <c r="Z28" s="8" t="s">
        <v>142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2</v>
      </c>
      <c r="H29" s="24">
        <f>Q28/$R$26</f>
        <v>0.2857142857142857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3</v>
      </c>
      <c r="R29" s="202"/>
      <c r="T29" s="174"/>
      <c r="U29" s="20" t="s">
        <v>29</v>
      </c>
      <c r="V29" s="8"/>
      <c r="W29" s="8"/>
      <c r="X29" s="8" t="s">
        <v>142</v>
      </c>
      <c r="Y29" s="8" t="s">
        <v>142</v>
      </c>
      <c r="Z29" s="8"/>
      <c r="AA29" s="8" t="s">
        <v>142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0.42857142857142855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0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7</v>
      </c>
      <c r="R31" s="184">
        <f>SUM(Q31:Q34)</f>
        <v>7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7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7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161" t="s">
        <v>117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100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9" t="s">
        <v>37</v>
      </c>
      <c r="B42" s="163"/>
      <c r="C42" s="163"/>
      <c r="D42" s="163"/>
      <c r="E42" s="163"/>
      <c r="F42" s="163"/>
      <c r="G42" s="164"/>
      <c r="H42" s="167">
        <f>H9</f>
        <v>7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- 29.12. 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90"/>
      <c r="C46" s="90"/>
      <c r="D46" s="91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71</v>
      </c>
      <c r="C49" s="148"/>
      <c r="D49" s="148"/>
      <c r="E49" s="148"/>
      <c r="F49" s="148"/>
      <c r="G49" s="149"/>
      <c r="H49" s="30">
        <f>(N49*$N$48+O49*$O$48+P49*$P$48+Q49*$Q$48+R49*$R$48)/S49</f>
        <v>4.4285714285714288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4</v>
      </c>
      <c r="R49" s="12">
        <f>COUNTIF($V$49:$CC$49,R48)</f>
        <v>3</v>
      </c>
      <c r="S49" s="12">
        <f>SUM(N49:R49)</f>
        <v>7</v>
      </c>
      <c r="T49" s="7"/>
      <c r="U49" s="43" t="s">
        <v>49</v>
      </c>
      <c r="V49" s="8">
        <v>4</v>
      </c>
      <c r="W49" s="8">
        <v>5</v>
      </c>
      <c r="X49" s="8">
        <v>5</v>
      </c>
      <c r="Y49" s="8">
        <v>4</v>
      </c>
      <c r="Z49" s="8">
        <v>5</v>
      </c>
      <c r="AA49" s="8">
        <v>4</v>
      </c>
      <c r="AB49" s="8">
        <v>4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72</v>
      </c>
      <c r="C50" s="148"/>
      <c r="D50" s="148"/>
      <c r="E50" s="148"/>
      <c r="F50" s="148"/>
      <c r="G50" s="149"/>
      <c r="H50" s="30">
        <f t="shared" ref="H50:H55" si="1">(N50*$N$48+O50*$O$48+P50*$P$48+Q50*$Q$48+R50*$R$48)/S50</f>
        <v>4.5714285714285712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4</v>
      </c>
      <c r="S50" s="12">
        <f t="shared" ref="S50:S57" si="4">SUM(N50:R50)</f>
        <v>7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4</v>
      </c>
      <c r="Z50" s="8">
        <v>5</v>
      </c>
      <c r="AA50" s="8">
        <v>4</v>
      </c>
      <c r="AB50" s="8">
        <v>4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73</v>
      </c>
      <c r="C51" s="148"/>
      <c r="D51" s="148"/>
      <c r="E51" s="148"/>
      <c r="F51" s="148"/>
      <c r="G51" s="149"/>
      <c r="H51" s="30">
        <f t="shared" si="1"/>
        <v>4.5714285714285712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4</v>
      </c>
      <c r="S51" s="12">
        <f t="shared" si="4"/>
        <v>7</v>
      </c>
      <c r="T51" s="7"/>
      <c r="U51" s="43" t="s">
        <v>51</v>
      </c>
      <c r="V51" s="8">
        <v>4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>
        <v>4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74</v>
      </c>
      <c r="C52" s="148"/>
      <c r="D52" s="148"/>
      <c r="E52" s="148"/>
      <c r="F52" s="148"/>
      <c r="G52" s="149"/>
      <c r="H52" s="30">
        <f t="shared" si="1"/>
        <v>4.5714285714285712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4</v>
      </c>
      <c r="S52" s="12">
        <f t="shared" si="4"/>
        <v>7</v>
      </c>
      <c r="T52" s="7"/>
      <c r="U52" s="43" t="s">
        <v>52</v>
      </c>
      <c r="V52" s="8">
        <v>4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4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75</v>
      </c>
      <c r="C53" s="148"/>
      <c r="D53" s="148"/>
      <c r="E53" s="148"/>
      <c r="F53" s="148"/>
      <c r="G53" s="149"/>
      <c r="H53" s="30">
        <f t="shared" si="1"/>
        <v>4.8571428571428568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6</v>
      </c>
      <c r="S53" s="12">
        <f t="shared" si="4"/>
        <v>7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4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76</v>
      </c>
      <c r="C54" s="148"/>
      <c r="D54" s="148"/>
      <c r="E54" s="148"/>
      <c r="F54" s="148"/>
      <c r="G54" s="149"/>
      <c r="H54" s="30">
        <f t="shared" si="1"/>
        <v>4.5714285714285712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4</v>
      </c>
      <c r="S54" s="12">
        <f t="shared" si="4"/>
        <v>7</v>
      </c>
      <c r="T54" s="7"/>
      <c r="U54" s="43" t="s">
        <v>54</v>
      </c>
      <c r="V54" s="8">
        <v>4</v>
      </c>
      <c r="W54" s="8">
        <v>5</v>
      </c>
      <c r="X54" s="8">
        <v>5</v>
      </c>
      <c r="Y54" s="8">
        <v>4</v>
      </c>
      <c r="Z54" s="8">
        <v>5</v>
      </c>
      <c r="AA54" s="8">
        <v>5</v>
      </c>
      <c r="AB54" s="8">
        <v>4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77</v>
      </c>
      <c r="C55" s="148"/>
      <c r="D55" s="148"/>
      <c r="E55" s="148"/>
      <c r="F55" s="148"/>
      <c r="G55" s="149"/>
      <c r="H55" s="30">
        <f t="shared" si="1"/>
        <v>4.7142857142857144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5</v>
      </c>
      <c r="S55" s="12">
        <f t="shared" si="4"/>
        <v>7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4</v>
      </c>
      <c r="Z55" s="8">
        <v>5</v>
      </c>
      <c r="AA55" s="8">
        <v>5</v>
      </c>
      <c r="AB55" s="8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78</v>
      </c>
      <c r="C56" s="148"/>
      <c r="D56" s="148"/>
      <c r="E56" s="148"/>
      <c r="F56" s="148"/>
      <c r="G56" s="149"/>
      <c r="H56" s="30">
        <f>(N56*$N$48+O56*$O$48+P56*$P$48+Q56*$Q$48+R56*$R$48)/S56</f>
        <v>4.7142857142857144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5</v>
      </c>
      <c r="S56" s="12">
        <f t="shared" si="4"/>
        <v>7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79</v>
      </c>
      <c r="C57" s="148"/>
      <c r="D57" s="148"/>
      <c r="E57" s="148"/>
      <c r="F57" s="148"/>
      <c r="G57" s="149"/>
      <c r="H57" s="30">
        <f>(N57*$N$48+O57*$O$48+P57*$P$48+Q57*$Q$48+R57*$R$48)/S57</f>
        <v>4.5714285714285712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6</v>
      </c>
      <c r="S57" s="12">
        <f t="shared" si="4"/>
        <v>7</v>
      </c>
      <c r="T57" s="7"/>
      <c r="U57" s="44" t="s">
        <v>57</v>
      </c>
      <c r="V57" s="8">
        <v>2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4.6190476190476186</v>
      </c>
      <c r="I58" s="49"/>
      <c r="J58" s="146" t="s">
        <v>66</v>
      </c>
      <c r="K58" s="14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E62" t="s">
        <v>149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A58" workbookViewId="0">
      <selection activeCell="F67" sqref="F6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118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100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09" t="s">
        <v>37</v>
      </c>
      <c r="B9" s="163"/>
      <c r="C9" s="163"/>
      <c r="D9" s="163"/>
      <c r="E9" s="163"/>
      <c r="F9" s="163"/>
      <c r="G9" s="164"/>
      <c r="H9" s="167">
        <v>13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152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0</v>
      </c>
      <c r="R15" s="184">
        <f>SUM(Q15:Q16)</f>
        <v>13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13</v>
      </c>
      <c r="R16" s="185"/>
      <c r="T16" s="174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13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13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13</v>
      </c>
      <c r="D20" s="48">
        <f>SUM(D18:D19)</f>
        <v>1</v>
      </c>
      <c r="F20" s="17" t="s">
        <v>20</v>
      </c>
      <c r="G20" s="39">
        <f>Q20</f>
        <v>13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13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13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6</v>
      </c>
      <c r="R23" s="184">
        <f>SUM(Q23:Q24)</f>
        <v>13</v>
      </c>
      <c r="T23" s="174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/>
      <c r="Z23" s="8"/>
      <c r="AA23" s="8"/>
      <c r="AB23" s="8"/>
      <c r="AC23" s="8" t="s">
        <v>142</v>
      </c>
      <c r="AD23" s="8" t="s">
        <v>142</v>
      </c>
      <c r="AE23" s="8" t="s">
        <v>142</v>
      </c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6</v>
      </c>
      <c r="D24" s="24">
        <f>Q23/$R$23</f>
        <v>0.46153846153846156</v>
      </c>
      <c r="M24" s="174"/>
      <c r="N24" s="196" t="s">
        <v>23</v>
      </c>
      <c r="O24" s="197"/>
      <c r="P24" s="198"/>
      <c r="Q24" s="8">
        <f>COUNTA(V24:CC24)</f>
        <v>7</v>
      </c>
      <c r="R24" s="185"/>
      <c r="T24" s="174"/>
      <c r="U24" s="17" t="s">
        <v>62</v>
      </c>
      <c r="V24" s="8"/>
      <c r="W24" s="8"/>
      <c r="X24" s="8"/>
      <c r="Y24" s="8" t="s">
        <v>142</v>
      </c>
      <c r="Z24" s="8" t="s">
        <v>142</v>
      </c>
      <c r="AA24" s="8" t="s">
        <v>142</v>
      </c>
      <c r="AB24" s="8" t="s">
        <v>142</v>
      </c>
      <c r="AC24" s="8"/>
      <c r="AD24" s="8"/>
      <c r="AE24" s="8"/>
      <c r="AF24" s="8" t="s">
        <v>142</v>
      </c>
      <c r="AG24" s="8" t="s">
        <v>142</v>
      </c>
      <c r="AH24" s="8" t="s">
        <v>142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0.53846153846153844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13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13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0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5</v>
      </c>
      <c r="R28" s="202"/>
      <c r="T28" s="174"/>
      <c r="U28" s="20" t="s">
        <v>28</v>
      </c>
      <c r="V28" s="8"/>
      <c r="W28" s="8"/>
      <c r="X28" s="8"/>
      <c r="Y28" s="8" t="s">
        <v>142</v>
      </c>
      <c r="Z28" s="8" t="s">
        <v>142</v>
      </c>
      <c r="AA28" s="8"/>
      <c r="AB28" s="8" t="s">
        <v>142</v>
      </c>
      <c r="AC28" s="8"/>
      <c r="AD28" s="8"/>
      <c r="AE28" s="8"/>
      <c r="AF28" s="8" t="s">
        <v>142</v>
      </c>
      <c r="AG28" s="8"/>
      <c r="AH28" s="8" t="s">
        <v>142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5</v>
      </c>
      <c r="H29" s="24">
        <f>Q28/$R$26</f>
        <v>0.38461538461538464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5</v>
      </c>
      <c r="R29" s="202"/>
      <c r="T29" s="174"/>
      <c r="U29" s="20" t="s">
        <v>29</v>
      </c>
      <c r="V29" s="8" t="s">
        <v>142</v>
      </c>
      <c r="W29" s="8"/>
      <c r="X29" s="8" t="s">
        <v>142</v>
      </c>
      <c r="Y29" s="8"/>
      <c r="Z29" s="8"/>
      <c r="AA29" s="8"/>
      <c r="AB29" s="8"/>
      <c r="AC29" s="8"/>
      <c r="AD29" s="8" t="s">
        <v>142</v>
      </c>
      <c r="AE29" s="8" t="s">
        <v>142</v>
      </c>
      <c r="AF29" s="8"/>
      <c r="AG29" s="8" t="s">
        <v>142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0.92307692307692313</v>
      </c>
      <c r="F30" s="20" t="s">
        <v>29</v>
      </c>
      <c r="G30" s="39">
        <f>Q29</f>
        <v>5</v>
      </c>
      <c r="H30" s="24">
        <f>Q29/$R$26</f>
        <v>0.38461538461538464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3</v>
      </c>
      <c r="R30" s="185"/>
      <c r="T30" s="174"/>
      <c r="U30" s="20" t="s">
        <v>30</v>
      </c>
      <c r="V30" s="8"/>
      <c r="W30" s="8" t="s">
        <v>142</v>
      </c>
      <c r="X30" s="8"/>
      <c r="Y30" s="8"/>
      <c r="Z30" s="8"/>
      <c r="AA30" s="8" t="s">
        <v>142</v>
      </c>
      <c r="AB30" s="8"/>
      <c r="AC30" s="8" t="s">
        <v>142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3</v>
      </c>
      <c r="H31" s="24">
        <f>Q30/$R$26</f>
        <v>0.23076923076923078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12</v>
      </c>
      <c r="R31" s="184">
        <f>SUM(Q31:Q34)</f>
        <v>13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7.6923076923076927E-2</v>
      </c>
      <c r="F32" s="42" t="s">
        <v>46</v>
      </c>
      <c r="G32" s="45">
        <f>SUM(G27:G31)</f>
        <v>13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1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 t="s">
        <v>142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13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118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100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9" t="s">
        <v>37</v>
      </c>
      <c r="B42" s="163"/>
      <c r="C42" s="163"/>
      <c r="D42" s="163"/>
      <c r="E42" s="163"/>
      <c r="F42" s="163"/>
      <c r="G42" s="164"/>
      <c r="H42" s="167">
        <f>H9</f>
        <v>13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>28.11. - 29. 12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71</v>
      </c>
      <c r="C49" s="148"/>
      <c r="D49" s="148"/>
      <c r="E49" s="148"/>
      <c r="F49" s="148"/>
      <c r="G49" s="149"/>
      <c r="H49" s="30">
        <f>(N49*$N$48+O49*$O$48+P49*$P$48+Q49*$Q$48+R49*$R$48)/S49</f>
        <v>4.3076923076923075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4</v>
      </c>
      <c r="Q49" s="12">
        <f>COUNTIF($V$49:$CC$49,Q48)</f>
        <v>1</v>
      </c>
      <c r="R49" s="12">
        <f>COUNTIF($V$49:$CC$49,R48)</f>
        <v>8</v>
      </c>
      <c r="S49" s="12">
        <f>SUM(N49:R49)</f>
        <v>13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3</v>
      </c>
      <c r="AD49" s="8">
        <v>3</v>
      </c>
      <c r="AE49" s="8">
        <v>3</v>
      </c>
      <c r="AF49" s="8">
        <v>3</v>
      </c>
      <c r="AG49" s="8">
        <v>5</v>
      </c>
      <c r="AH49" s="8">
        <v>4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72</v>
      </c>
      <c r="C50" s="148"/>
      <c r="D50" s="148"/>
      <c r="E50" s="148"/>
      <c r="F50" s="148"/>
      <c r="G50" s="149"/>
      <c r="H50" s="30">
        <f t="shared" ref="H50:H55" si="1">(N50*$N$48+O50*$O$48+P50*$P$48+Q50*$Q$48+R50*$R$48)/S50</f>
        <v>4.4615384615384617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1</v>
      </c>
      <c r="R50" s="12">
        <f>COUNTIF($V$50:$CC$50,R48)</f>
        <v>9</v>
      </c>
      <c r="S50" s="12">
        <f t="shared" ref="S50:S57" si="4">SUM(N50:R50)</f>
        <v>13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3</v>
      </c>
      <c r="AE50" s="8">
        <v>3</v>
      </c>
      <c r="AF50" s="8">
        <v>4</v>
      </c>
      <c r="AG50" s="8">
        <v>3</v>
      </c>
      <c r="AH50" s="8">
        <v>5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73</v>
      </c>
      <c r="C51" s="148"/>
      <c r="D51" s="148"/>
      <c r="E51" s="148"/>
      <c r="F51" s="148"/>
      <c r="G51" s="149"/>
      <c r="H51" s="30">
        <f t="shared" si="1"/>
        <v>4.5384615384615383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2</v>
      </c>
      <c r="R51" s="12">
        <f>COUNTIF($V$51:$CC$51,R48)</f>
        <v>9</v>
      </c>
      <c r="S51" s="12">
        <f t="shared" si="4"/>
        <v>13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>
        <v>3</v>
      </c>
      <c r="AE51" s="8">
        <v>3</v>
      </c>
      <c r="AF51" s="8">
        <v>5</v>
      </c>
      <c r="AG51" s="8">
        <v>5</v>
      </c>
      <c r="AH51" s="8">
        <v>4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74</v>
      </c>
      <c r="C52" s="148"/>
      <c r="D52" s="148"/>
      <c r="E52" s="148"/>
      <c r="F52" s="148"/>
      <c r="G52" s="149"/>
      <c r="H52" s="30">
        <f t="shared" si="1"/>
        <v>4.2307692307692308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4</v>
      </c>
      <c r="Q52" s="12">
        <f>COUNTIF($V$52:$CC$52,Q48)</f>
        <v>2</v>
      </c>
      <c r="R52" s="12">
        <f>COUNTIF($V$52:$CC$52,R48)</f>
        <v>7</v>
      </c>
      <c r="S52" s="12">
        <f t="shared" si="4"/>
        <v>13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3</v>
      </c>
      <c r="AD52" s="8">
        <v>3</v>
      </c>
      <c r="AE52" s="8">
        <v>3</v>
      </c>
      <c r="AF52" s="8">
        <v>4</v>
      </c>
      <c r="AG52" s="8">
        <v>4</v>
      </c>
      <c r="AH52" s="8">
        <v>3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75</v>
      </c>
      <c r="C53" s="148"/>
      <c r="D53" s="148"/>
      <c r="E53" s="148"/>
      <c r="F53" s="148"/>
      <c r="G53" s="149"/>
      <c r="H53" s="30">
        <f t="shared" si="1"/>
        <v>4.615384615384615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3</v>
      </c>
      <c r="R53" s="12">
        <f>COUNTIF($V$53:$CC$53,R48)</f>
        <v>9</v>
      </c>
      <c r="S53" s="12">
        <f t="shared" si="4"/>
        <v>13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4</v>
      </c>
      <c r="AE53" s="8">
        <v>5</v>
      </c>
      <c r="AF53" s="8">
        <v>4</v>
      </c>
      <c r="AG53" s="8">
        <v>3</v>
      </c>
      <c r="AH53" s="8">
        <v>5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76</v>
      </c>
      <c r="C54" s="148"/>
      <c r="D54" s="148"/>
      <c r="E54" s="148"/>
      <c r="F54" s="148"/>
      <c r="G54" s="149"/>
      <c r="H54" s="30">
        <f t="shared" si="1"/>
        <v>4.615384615384615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1</v>
      </c>
      <c r="R54" s="12">
        <f>COUNTIF($V$54:$CC$54,R48)</f>
        <v>10</v>
      </c>
      <c r="S54" s="12">
        <f t="shared" si="4"/>
        <v>13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3</v>
      </c>
      <c r="AF54" s="8">
        <v>3</v>
      </c>
      <c r="AG54" s="8">
        <v>5</v>
      </c>
      <c r="AH54" s="8">
        <v>4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77</v>
      </c>
      <c r="C55" s="148"/>
      <c r="D55" s="148"/>
      <c r="E55" s="148"/>
      <c r="F55" s="148"/>
      <c r="G55" s="149"/>
      <c r="H55" s="30">
        <f t="shared" si="1"/>
        <v>4.615384615384615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1</v>
      </c>
      <c r="R55" s="12">
        <f>COUNTIF($V$55:$CC$55,R48)</f>
        <v>10</v>
      </c>
      <c r="S55" s="12">
        <f t="shared" si="4"/>
        <v>13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3</v>
      </c>
      <c r="AF55" s="8">
        <v>4</v>
      </c>
      <c r="AG55" s="8">
        <v>3</v>
      </c>
      <c r="AH55" s="8">
        <v>5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78</v>
      </c>
      <c r="C56" s="148"/>
      <c r="D56" s="148"/>
      <c r="E56" s="148"/>
      <c r="F56" s="148"/>
      <c r="G56" s="149"/>
      <c r="H56" s="30">
        <f>(N56*$N$48+O56*$O$48+P56*$P$48+Q56*$Q$48+R56*$R$48)/S56</f>
        <v>4.7692307692307692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1</v>
      </c>
      <c r="R56" s="12">
        <f>COUNTIF($V$56:$CC$56,R48)</f>
        <v>11</v>
      </c>
      <c r="S56" s="12">
        <f t="shared" si="4"/>
        <v>13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3</v>
      </c>
      <c r="AF56" s="8">
        <v>5</v>
      </c>
      <c r="AG56" s="8">
        <v>5</v>
      </c>
      <c r="AH56" s="8">
        <v>4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79</v>
      </c>
      <c r="C57" s="148"/>
      <c r="D57" s="148"/>
      <c r="E57" s="148"/>
      <c r="F57" s="148"/>
      <c r="G57" s="149"/>
      <c r="H57" s="30">
        <f>(N57*$N$48+O57*$O$48+P57*$P$48+Q57*$Q$48+R57*$R$48)/S57</f>
        <v>4.9230769230769234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12</v>
      </c>
      <c r="S57" s="12">
        <f t="shared" si="4"/>
        <v>13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4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4.564102564102563</v>
      </c>
      <c r="I58" s="49"/>
      <c r="J58" s="146" t="s">
        <v>66</v>
      </c>
      <c r="K58" s="14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  <c r="AG58" s="145"/>
    </row>
    <row r="59" spans="1:81">
      <c r="AG59" s="145"/>
    </row>
    <row r="61" spans="1:81">
      <c r="B61" s="15" t="s">
        <v>90</v>
      </c>
    </row>
    <row r="62" spans="1:81">
      <c r="B62" s="15" t="s">
        <v>92</v>
      </c>
      <c r="D62" t="s">
        <v>149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A58" workbookViewId="0">
      <selection activeCell="F65" sqref="F6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26" t="s">
        <v>127</v>
      </c>
      <c r="B4" s="26"/>
      <c r="C4" s="26"/>
      <c r="D4" s="26"/>
      <c r="E4" s="26"/>
      <c r="F4" s="27"/>
      <c r="G4" s="27"/>
      <c r="H4" s="2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85"/>
      <c r="J6" s="85"/>
      <c r="K6" s="85"/>
    </row>
    <row r="7" spans="1:81">
      <c r="A7" s="161" t="s">
        <v>128</v>
      </c>
      <c r="B7" s="161"/>
      <c r="C7" s="161"/>
      <c r="D7" s="161"/>
      <c r="E7" s="161"/>
      <c r="F7" s="161"/>
      <c r="G7" s="161"/>
      <c r="H7" s="161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151</v>
      </c>
      <c r="I10" s="167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82"/>
      <c r="J14" s="82"/>
      <c r="K14" s="82"/>
      <c r="N14" s="192" t="s">
        <v>43</v>
      </c>
      <c r="O14" s="167"/>
      <c r="P14" s="167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20</v>
      </c>
      <c r="T15" s="174">
        <v>1</v>
      </c>
      <c r="U15" s="16" t="s">
        <v>14</v>
      </c>
      <c r="V15" s="144" t="s">
        <v>142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72" t="s">
        <v>17</v>
      </c>
      <c r="G16" s="172"/>
      <c r="H16" s="173"/>
      <c r="I16" s="83"/>
      <c r="J16" s="83"/>
      <c r="K16" s="83"/>
      <c r="M16" s="174"/>
      <c r="N16" s="196" t="s">
        <v>15</v>
      </c>
      <c r="O16" s="197"/>
      <c r="P16" s="198"/>
      <c r="Q16" s="8">
        <f>COUNTA(V16:CC16)</f>
        <v>19</v>
      </c>
      <c r="R16" s="185"/>
      <c r="T16" s="174"/>
      <c r="U16" s="92" t="s">
        <v>15</v>
      </c>
      <c r="V16" s="8"/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 t="s">
        <v>142</v>
      </c>
      <c r="AL16" s="8" t="s">
        <v>142</v>
      </c>
      <c r="AM16" s="8" t="s">
        <v>142</v>
      </c>
      <c r="AN16" s="8" t="s">
        <v>142</v>
      </c>
      <c r="AO16" s="8" t="s">
        <v>142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199"/>
      <c r="N17" s="200"/>
      <c r="O17" s="200"/>
      <c r="P17" s="200"/>
      <c r="Q17" s="200"/>
      <c r="R17" s="201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1</v>
      </c>
      <c r="D18" s="24">
        <f>Q15/$R$15</f>
        <v>0.05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20</v>
      </c>
      <c r="T18" s="174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19</v>
      </c>
      <c r="D19" s="24">
        <f>Q16/$R$15</f>
        <v>0.95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20</v>
      </c>
      <c r="D20" s="48">
        <f>SUM(D18:D19)</f>
        <v>1</v>
      </c>
      <c r="F20" s="92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20</v>
      </c>
      <c r="R20" s="202"/>
      <c r="T20" s="174"/>
      <c r="U20" s="92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  <c r="AK20" s="8" t="s">
        <v>142</v>
      </c>
      <c r="AL20" s="8" t="s">
        <v>142</v>
      </c>
      <c r="AM20" s="8" t="s">
        <v>142</v>
      </c>
      <c r="AN20" s="8" t="s">
        <v>142</v>
      </c>
      <c r="AO20" s="8" t="s">
        <v>142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74">
        <v>3</v>
      </c>
      <c r="N23" s="196" t="s">
        <v>22</v>
      </c>
      <c r="O23" s="197"/>
      <c r="P23" s="198"/>
      <c r="Q23" s="8">
        <f>COUNTA(V23:CC23)</f>
        <v>11</v>
      </c>
      <c r="R23" s="184">
        <f>SUM(Q23:Q24)</f>
        <v>20</v>
      </c>
      <c r="T23" s="174">
        <v>3</v>
      </c>
      <c r="U23" s="92" t="s">
        <v>22</v>
      </c>
      <c r="V23" s="8"/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11</v>
      </c>
      <c r="D24" s="24">
        <f>Q23/$R$23</f>
        <v>0.55000000000000004</v>
      </c>
      <c r="M24" s="174"/>
      <c r="N24" s="196" t="s">
        <v>23</v>
      </c>
      <c r="O24" s="197"/>
      <c r="P24" s="198"/>
      <c r="Q24" s="8">
        <f>COUNTA(V24:CC24)</f>
        <v>9</v>
      </c>
      <c r="R24" s="185"/>
      <c r="T24" s="174"/>
      <c r="U24" s="92" t="s">
        <v>62</v>
      </c>
      <c r="V24" s="8" t="s">
        <v>142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142</v>
      </c>
      <c r="AI24" s="8" t="s">
        <v>142</v>
      </c>
      <c r="AJ24" s="8" t="s">
        <v>142</v>
      </c>
      <c r="AK24" s="8" t="s">
        <v>142</v>
      </c>
      <c r="AL24" s="8" t="s">
        <v>142</v>
      </c>
      <c r="AM24" s="8" t="s">
        <v>142</v>
      </c>
      <c r="AN24" s="8" t="s">
        <v>142</v>
      </c>
      <c r="AO24" s="8" t="s">
        <v>142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9</v>
      </c>
      <c r="D25" s="24">
        <f>Q24/$R$23</f>
        <v>0.45</v>
      </c>
      <c r="F25" s="38" t="s">
        <v>25</v>
      </c>
      <c r="G25" s="38"/>
      <c r="H25" s="38"/>
      <c r="I25" s="90"/>
      <c r="M25" s="199"/>
      <c r="N25" s="200"/>
      <c r="O25" s="200"/>
      <c r="P25" s="200"/>
      <c r="Q25" s="200"/>
      <c r="R25" s="201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20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20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1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 t="s">
        <v>142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0.05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7</v>
      </c>
      <c r="R28" s="202"/>
      <c r="T28" s="174"/>
      <c r="U28" s="20" t="s">
        <v>28</v>
      </c>
      <c r="V28" s="8" t="s">
        <v>142</v>
      </c>
      <c r="W28" s="8" t="s">
        <v>142</v>
      </c>
      <c r="X28" s="8" t="s">
        <v>142</v>
      </c>
      <c r="Y28" s="8"/>
      <c r="Z28" s="8"/>
      <c r="AA28" s="8"/>
      <c r="AB28" s="8"/>
      <c r="AC28" s="8"/>
      <c r="AD28" s="8"/>
      <c r="AE28" s="8"/>
      <c r="AF28" s="8"/>
      <c r="AG28" s="8"/>
      <c r="AH28" s="8" t="s">
        <v>142</v>
      </c>
      <c r="AI28" s="8"/>
      <c r="AJ28" s="8" t="s">
        <v>142</v>
      </c>
      <c r="AK28" s="8" t="s">
        <v>142</v>
      </c>
      <c r="AL28" s="8"/>
      <c r="AM28" s="8"/>
      <c r="AN28" s="8" t="s">
        <v>142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9</v>
      </c>
      <c r="R29" s="202"/>
      <c r="T29" s="174"/>
      <c r="U29" s="20" t="s">
        <v>29</v>
      </c>
      <c r="V29" s="8"/>
      <c r="W29" s="8"/>
      <c r="X29" s="8"/>
      <c r="Y29" s="8" t="s">
        <v>142</v>
      </c>
      <c r="Z29" s="8" t="s">
        <v>142</v>
      </c>
      <c r="AA29" s="8" t="s">
        <v>142</v>
      </c>
      <c r="AB29" s="8" t="s">
        <v>142</v>
      </c>
      <c r="AC29" s="8" t="s">
        <v>142</v>
      </c>
      <c r="AD29" s="8" t="s">
        <v>142</v>
      </c>
      <c r="AE29" s="8" t="s">
        <v>142</v>
      </c>
      <c r="AF29" s="8"/>
      <c r="AG29" s="8"/>
      <c r="AH29" s="8"/>
      <c r="AI29" s="8"/>
      <c r="AJ29" s="8"/>
      <c r="AK29" s="8"/>
      <c r="AL29" s="8" t="s">
        <v>142</v>
      </c>
      <c r="AM29" s="8" t="s">
        <v>142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0.9</v>
      </c>
      <c r="F30" s="20" t="s">
        <v>29</v>
      </c>
      <c r="G30" s="39">
        <f>Q29</f>
        <v>9</v>
      </c>
      <c r="H30" s="24">
        <f>Q29/$R$26</f>
        <v>0.45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3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 t="s">
        <v>142</v>
      </c>
      <c r="AG30" s="8" t="s">
        <v>142</v>
      </c>
      <c r="AH30" s="8"/>
      <c r="AI30" s="8" t="s">
        <v>142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</v>
      </c>
      <c r="F31" s="20" t="s">
        <v>30</v>
      </c>
      <c r="G31" s="39">
        <f>Q30</f>
        <v>3</v>
      </c>
      <c r="H31" s="24">
        <f>Q30/$R$26</f>
        <v>0.15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18</v>
      </c>
      <c r="R31" s="184">
        <f>SUM(Q31:Q34)</f>
        <v>20</v>
      </c>
      <c r="T31" s="174">
        <v>5</v>
      </c>
      <c r="U31" s="20" t="s">
        <v>63</v>
      </c>
      <c r="V31" s="8"/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/>
      <c r="AK31" s="8" t="s">
        <v>142</v>
      </c>
      <c r="AL31" s="8" t="s">
        <v>142</v>
      </c>
      <c r="AM31" s="8" t="s">
        <v>142</v>
      </c>
      <c r="AN31" s="8" t="s">
        <v>142</v>
      </c>
      <c r="AO31" s="8" t="s">
        <v>142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20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2</v>
      </c>
      <c r="R32" s="202"/>
      <c r="T32" s="174"/>
      <c r="U32" s="22" t="s">
        <v>64</v>
      </c>
      <c r="V32" s="8" t="s">
        <v>142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142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26" t="s">
        <v>127</v>
      </c>
      <c r="B37" s="26"/>
      <c r="C37" s="26"/>
      <c r="D37" s="26"/>
      <c r="E37" s="26"/>
      <c r="F37" s="27"/>
      <c r="G37" s="27"/>
      <c r="H37" s="2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128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- 29.12. 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90"/>
      <c r="C46" s="90"/>
      <c r="D46" s="91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20</v>
      </c>
      <c r="S50" s="12">
        <f t="shared" ref="S50:S57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20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 t="shared" si="1"/>
        <v>4.95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19</v>
      </c>
      <c r="S53" s="12">
        <f t="shared" si="4"/>
        <v>20</v>
      </c>
      <c r="T53" s="7"/>
      <c r="U53" s="43" t="s">
        <v>53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 t="shared" si="1"/>
        <v>4.95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19</v>
      </c>
      <c r="S54" s="12">
        <f t="shared" si="4"/>
        <v>20</v>
      </c>
      <c r="T54" s="7"/>
      <c r="U54" s="43" t="s">
        <v>54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 t="shared" si="1"/>
        <v>4.95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19</v>
      </c>
      <c r="S55" s="12">
        <f t="shared" si="4"/>
        <v>20</v>
      </c>
      <c r="T55" s="7"/>
      <c r="U55" s="44" t="s">
        <v>55</v>
      </c>
      <c r="V55" s="8">
        <v>4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 t="shared" si="1"/>
        <v>4.95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19</v>
      </c>
      <c r="S56" s="12">
        <f t="shared" si="4"/>
        <v>20</v>
      </c>
      <c r="T56" s="7"/>
      <c r="U56" s="44" t="s">
        <v>56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 t="shared" si="1"/>
        <v>4.95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19</v>
      </c>
      <c r="S57" s="12">
        <f t="shared" si="4"/>
        <v>20</v>
      </c>
      <c r="T57" s="7"/>
      <c r="U57" s="44" t="s">
        <v>57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4.9722222222222232</v>
      </c>
      <c r="I58" s="49"/>
      <c r="J58" s="146" t="s">
        <v>66</v>
      </c>
      <c r="K58" s="14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149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9:H39"/>
    <mergeCell ref="A40:H40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6:H6"/>
    <mergeCell ref="A7:H7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0"/>
  <sheetViews>
    <sheetView topLeftCell="A46" workbookViewId="0">
      <selection activeCell="G63" sqref="G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125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26" t="s">
        <v>126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150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20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 t="s">
        <v>142</v>
      </c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19</v>
      </c>
      <c r="R16" s="185"/>
      <c r="T16" s="174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 t="s">
        <v>142</v>
      </c>
      <c r="AL16" s="8"/>
      <c r="AM16" s="8" t="s">
        <v>142</v>
      </c>
      <c r="AN16" s="8" t="s">
        <v>142</v>
      </c>
      <c r="AO16" s="8" t="s">
        <v>142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20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20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  <c r="AK20" s="8" t="s">
        <v>142</v>
      </c>
      <c r="AL20" s="8" t="s">
        <v>142</v>
      </c>
      <c r="AM20" s="8" t="s">
        <v>142</v>
      </c>
      <c r="AN20" s="8" t="s">
        <v>142</v>
      </c>
      <c r="AO20" s="8" t="s">
        <v>142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11</v>
      </c>
      <c r="R23" s="184">
        <f>SUM(Q23:Q24)</f>
        <v>20</v>
      </c>
      <c r="T23" s="174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/>
      <c r="AG23" s="8"/>
      <c r="AH23" s="8"/>
      <c r="AI23" s="8"/>
      <c r="AJ23" s="8"/>
      <c r="AK23" s="8"/>
      <c r="AL23" s="8"/>
      <c r="AM23" s="8" t="s">
        <v>142</v>
      </c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0.55000000000000004</v>
      </c>
      <c r="M24" s="174"/>
      <c r="N24" s="196" t="s">
        <v>23</v>
      </c>
      <c r="O24" s="197"/>
      <c r="P24" s="198"/>
      <c r="Q24" s="8">
        <f>COUNTA(V24:CC24)</f>
        <v>9</v>
      </c>
      <c r="R24" s="185"/>
      <c r="T24" s="17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 t="s">
        <v>142</v>
      </c>
      <c r="AG24" s="8" t="s">
        <v>142</v>
      </c>
      <c r="AH24" s="8" t="s">
        <v>142</v>
      </c>
      <c r="AI24" s="8" t="s">
        <v>142</v>
      </c>
      <c r="AJ24" s="8" t="s">
        <v>142</v>
      </c>
      <c r="AK24" s="8" t="s">
        <v>142</v>
      </c>
      <c r="AL24" s="8" t="s">
        <v>142</v>
      </c>
      <c r="AM24" s="8"/>
      <c r="AN24" s="8" t="s">
        <v>142</v>
      </c>
      <c r="AO24" s="8" t="s">
        <v>142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9</v>
      </c>
      <c r="D25" s="24">
        <f>Q24/$R$23</f>
        <v>0.45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20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20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2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 t="s">
        <v>142</v>
      </c>
      <c r="AG27" s="8"/>
      <c r="AH27" s="8"/>
      <c r="AI27" s="8"/>
      <c r="AJ27" s="8"/>
      <c r="AK27" s="8"/>
      <c r="AL27" s="8" t="s">
        <v>142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7</v>
      </c>
      <c r="R28" s="202"/>
      <c r="T28" s="174"/>
      <c r="U28" s="20" t="s">
        <v>28</v>
      </c>
      <c r="V28" s="8" t="s">
        <v>142</v>
      </c>
      <c r="W28" s="8" t="s">
        <v>142</v>
      </c>
      <c r="X28" s="8"/>
      <c r="Y28" s="8"/>
      <c r="Z28" s="8"/>
      <c r="AA28" s="8"/>
      <c r="AB28" s="8"/>
      <c r="AC28" s="8"/>
      <c r="AD28" s="8"/>
      <c r="AE28" s="8"/>
      <c r="AF28" s="8"/>
      <c r="AG28" s="8" t="s">
        <v>142</v>
      </c>
      <c r="AH28" s="8"/>
      <c r="AI28" s="8" t="s">
        <v>142</v>
      </c>
      <c r="AJ28" s="8"/>
      <c r="AK28" s="8" t="s">
        <v>142</v>
      </c>
      <c r="AL28" s="8"/>
      <c r="AM28" s="8"/>
      <c r="AN28" s="8" t="s">
        <v>142</v>
      </c>
      <c r="AO28" s="8" t="s">
        <v>142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9</v>
      </c>
      <c r="R29" s="202"/>
      <c r="T29" s="174"/>
      <c r="U29" s="20" t="s">
        <v>29</v>
      </c>
      <c r="V29" s="8"/>
      <c r="W29" s="8"/>
      <c r="X29" s="8" t="s">
        <v>142</v>
      </c>
      <c r="Y29" s="8" t="s">
        <v>142</v>
      </c>
      <c r="Z29" s="8" t="s">
        <v>142</v>
      </c>
      <c r="AA29" s="8" t="s">
        <v>142</v>
      </c>
      <c r="AB29" s="8" t="s">
        <v>142</v>
      </c>
      <c r="AC29" s="8" t="s">
        <v>142</v>
      </c>
      <c r="AD29" s="8"/>
      <c r="AE29" s="8"/>
      <c r="AF29" s="8"/>
      <c r="AG29" s="8"/>
      <c r="AH29" s="8" t="s">
        <v>142</v>
      </c>
      <c r="AI29" s="8"/>
      <c r="AJ29" s="8" t="s">
        <v>142</v>
      </c>
      <c r="AK29" s="8"/>
      <c r="AL29" s="8"/>
      <c r="AM29" s="8" t="s">
        <v>142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0.95</v>
      </c>
      <c r="F30" s="20" t="s">
        <v>29</v>
      </c>
      <c r="G30" s="39">
        <f>Q29</f>
        <v>9</v>
      </c>
      <c r="H30" s="24">
        <f>Q29/$R$26</f>
        <v>0.45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2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142</v>
      </c>
      <c r="AE30" s="8" t="s">
        <v>142</v>
      </c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0.05</v>
      </c>
      <c r="F31" s="20" t="s">
        <v>30</v>
      </c>
      <c r="G31" s="39">
        <f>Q30</f>
        <v>2</v>
      </c>
      <c r="H31" s="24">
        <f>Q30/$R$26</f>
        <v>0.1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19</v>
      </c>
      <c r="R31" s="184">
        <f>SUM(Q31:Q34)</f>
        <v>20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 t="s">
        <v>142</v>
      </c>
      <c r="AL31" s="8" t="s">
        <v>142</v>
      </c>
      <c r="AM31" s="8" t="s">
        <v>142</v>
      </c>
      <c r="AN31" s="8" t="s">
        <v>142</v>
      </c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20</v>
      </c>
      <c r="H32" s="48">
        <f>SUM(H27:H31)</f>
        <v>0.99999999999999989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1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 t="s">
        <v>142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125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26" t="s">
        <v>126</v>
      </c>
      <c r="B40" s="26"/>
      <c r="C40" s="26"/>
      <c r="D40" s="26"/>
      <c r="E40" s="26"/>
      <c r="F40" s="26"/>
      <c r="G40" s="26"/>
      <c r="H40" s="26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>28.11. - 29. 12.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(N49*$N$48+O49*$O$48+P49*$P$48+Q49*$Q$48+R49*$R$48)/S49</f>
        <v>4.8499999999999996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1</v>
      </c>
      <c r="R49" s="12">
        <f>COUNTIF($V$49:$CC$49,R48)</f>
        <v>18</v>
      </c>
      <c r="S49" s="12">
        <f>SUM(N49:R49)</f>
        <v>20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3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4.8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2</v>
      </c>
      <c r="R50" s="12">
        <f>COUNTIF($V$50:$CC$50,R48)</f>
        <v>17</v>
      </c>
      <c r="S50" s="12">
        <f t="shared" ref="S50:S57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4</v>
      </c>
      <c r="AN50" s="8">
        <v>3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2</v>
      </c>
      <c r="R51" s="12">
        <f>COUNTIF($V$51:$CC$51,R48)</f>
        <v>17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4</v>
      </c>
      <c r="AN51" s="8">
        <v>3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2</v>
      </c>
      <c r="R52" s="12">
        <f>COUNTIF($V$52:$CC$52,R48)</f>
        <v>17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3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 t="shared" si="1"/>
        <v>4.8499999999999996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18</v>
      </c>
      <c r="S53" s="12">
        <f t="shared" si="4"/>
        <v>20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3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 t="shared" si="1"/>
        <v>4.75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1</v>
      </c>
      <c r="R54" s="12">
        <f>COUNTIF($V$54:$CC$54,R48)</f>
        <v>17</v>
      </c>
      <c r="S54" s="12">
        <f t="shared" si="4"/>
        <v>20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4</v>
      </c>
      <c r="AN54" s="8">
        <v>3</v>
      </c>
      <c r="AO54" s="8">
        <v>3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 t="shared" si="1"/>
        <v>4.7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2</v>
      </c>
      <c r="R55" s="12">
        <f>COUNTIF($V$55:$CC$55,R48)</f>
        <v>16</v>
      </c>
      <c r="S55" s="12">
        <f t="shared" si="4"/>
        <v>20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4</v>
      </c>
      <c r="AM55" s="8">
        <v>4</v>
      </c>
      <c r="AN55" s="8">
        <v>3</v>
      </c>
      <c r="AO55" s="8">
        <v>3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 t="shared" si="1"/>
        <v>4.75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1</v>
      </c>
      <c r="R56" s="12">
        <f>COUNTIF($V$56:$CC$56,R48)</f>
        <v>17</v>
      </c>
      <c r="S56" s="12">
        <f t="shared" si="4"/>
        <v>20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4</v>
      </c>
      <c r="AN56" s="8">
        <v>3</v>
      </c>
      <c r="AO56" s="8">
        <v>3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 t="shared" si="1"/>
        <v>4.6500000000000004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3</v>
      </c>
      <c r="Q57" s="12">
        <f>COUNTIF($V$57:$CC$57,Q48)</f>
        <v>1</v>
      </c>
      <c r="R57" s="12">
        <f>COUNTIF($V$57:$CC$57,R48)</f>
        <v>16</v>
      </c>
      <c r="S57" s="12">
        <f t="shared" si="4"/>
        <v>20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3</v>
      </c>
      <c r="AM57" s="8">
        <v>4</v>
      </c>
      <c r="AN57" s="8">
        <v>3</v>
      </c>
      <c r="AO57" s="8">
        <v>3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4.7722222222222221</v>
      </c>
      <c r="I58" s="49"/>
      <c r="J58" s="146" t="s">
        <v>66</v>
      </c>
      <c r="K58" s="146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7:H37"/>
    <mergeCell ref="A39:H39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E67" sqref="E6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97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98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151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20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 t="s">
        <v>142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19</v>
      </c>
      <c r="R16" s="185"/>
      <c r="T16" s="174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/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 t="s">
        <v>142</v>
      </c>
      <c r="AL16" s="8" t="s">
        <v>142</v>
      </c>
      <c r="AM16" s="8" t="s">
        <v>142</v>
      </c>
      <c r="AN16" s="8" t="s">
        <v>142</v>
      </c>
      <c r="AO16" s="8" t="s">
        <v>142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20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20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  <c r="AK20" s="8" t="s">
        <v>142</v>
      </c>
      <c r="AL20" s="8" t="s">
        <v>142</v>
      </c>
      <c r="AM20" s="8" t="s">
        <v>142</v>
      </c>
      <c r="AN20" s="8" t="s">
        <v>142</v>
      </c>
      <c r="AO20" s="8" t="s">
        <v>142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12</v>
      </c>
      <c r="R23" s="184">
        <f>SUM(Q23:Q24)</f>
        <v>20</v>
      </c>
      <c r="T23" s="174">
        <v>3</v>
      </c>
      <c r="U23" s="17" t="s">
        <v>22</v>
      </c>
      <c r="V23" s="8" t="s">
        <v>142</v>
      </c>
      <c r="W23" s="8" t="s">
        <v>142</v>
      </c>
      <c r="X23" s="8"/>
      <c r="Y23" s="8"/>
      <c r="Z23" s="8"/>
      <c r="AA23" s="8" t="s">
        <v>142</v>
      </c>
      <c r="AB23" s="8"/>
      <c r="AC23" s="8"/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  <c r="AK23" s="8" t="s">
        <v>142</v>
      </c>
      <c r="AL23" s="8" t="s">
        <v>142</v>
      </c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0.6</v>
      </c>
      <c r="M24" s="174"/>
      <c r="N24" s="196" t="s">
        <v>23</v>
      </c>
      <c r="O24" s="197"/>
      <c r="P24" s="198"/>
      <c r="Q24" s="8">
        <f>COUNTA(V24:CC24)</f>
        <v>8</v>
      </c>
      <c r="R24" s="185"/>
      <c r="T24" s="174"/>
      <c r="U24" s="17" t="s">
        <v>62</v>
      </c>
      <c r="V24" s="8"/>
      <c r="W24" s="8"/>
      <c r="X24" s="8" t="s">
        <v>142</v>
      </c>
      <c r="Y24" s="8" t="s">
        <v>142</v>
      </c>
      <c r="Z24" s="8" t="s">
        <v>142</v>
      </c>
      <c r="AA24" s="8"/>
      <c r="AB24" s="8" t="s">
        <v>142</v>
      </c>
      <c r="AC24" s="8" t="s">
        <v>142</v>
      </c>
      <c r="AD24" s="8"/>
      <c r="AE24" s="8"/>
      <c r="AF24" s="8"/>
      <c r="AG24" s="8"/>
      <c r="AH24" s="8"/>
      <c r="AI24" s="8"/>
      <c r="AJ24" s="8"/>
      <c r="AK24" s="8"/>
      <c r="AL24" s="8"/>
      <c r="AM24" s="8" t="s">
        <v>142</v>
      </c>
      <c r="AN24" s="8" t="s">
        <v>142</v>
      </c>
      <c r="AO24" s="8" t="s">
        <v>142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8</v>
      </c>
      <c r="D25" s="24">
        <f>Q24/$R$23</f>
        <v>0.4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20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20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1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 t="s">
        <v>142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0.05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9</v>
      </c>
      <c r="R28" s="202"/>
      <c r="T28" s="174"/>
      <c r="U28" s="20" t="s">
        <v>28</v>
      </c>
      <c r="V28" s="8"/>
      <c r="W28" s="8"/>
      <c r="X28" s="8" t="s">
        <v>142</v>
      </c>
      <c r="Y28" s="8"/>
      <c r="Z28" s="8" t="s">
        <v>142</v>
      </c>
      <c r="AA28" s="8" t="s">
        <v>142</v>
      </c>
      <c r="AB28" s="8" t="s">
        <v>142</v>
      </c>
      <c r="AC28" s="8" t="s">
        <v>142</v>
      </c>
      <c r="AD28" s="8" t="s">
        <v>142</v>
      </c>
      <c r="AE28" s="8" t="s">
        <v>142</v>
      </c>
      <c r="AF28" s="8"/>
      <c r="AG28" s="8"/>
      <c r="AH28" s="8"/>
      <c r="AI28" s="8"/>
      <c r="AJ28" s="8"/>
      <c r="AK28" s="8"/>
      <c r="AL28" s="8"/>
      <c r="AM28" s="8" t="s">
        <v>142</v>
      </c>
      <c r="AN28" s="8"/>
      <c r="AO28" s="8" t="s">
        <v>142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0.45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8</v>
      </c>
      <c r="R29" s="202"/>
      <c r="T29" s="174"/>
      <c r="U29" s="20" t="s">
        <v>29</v>
      </c>
      <c r="V29" s="8" t="s">
        <v>142</v>
      </c>
      <c r="W29" s="8"/>
      <c r="X29" s="8"/>
      <c r="Y29" s="8" t="s">
        <v>142</v>
      </c>
      <c r="Z29" s="8"/>
      <c r="AA29" s="8"/>
      <c r="AB29" s="8"/>
      <c r="AC29" s="8"/>
      <c r="AD29" s="8"/>
      <c r="AE29" s="8"/>
      <c r="AF29" s="8" t="s">
        <v>142</v>
      </c>
      <c r="AG29" s="8" t="s">
        <v>142</v>
      </c>
      <c r="AH29" s="8" t="s">
        <v>142</v>
      </c>
      <c r="AI29" s="8" t="s">
        <v>142</v>
      </c>
      <c r="AJ29" s="8" t="s">
        <v>142</v>
      </c>
      <c r="AK29" s="8" t="s">
        <v>142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0.95</v>
      </c>
      <c r="F30" s="20" t="s">
        <v>29</v>
      </c>
      <c r="G30" s="39">
        <f>Q29</f>
        <v>8</v>
      </c>
      <c r="H30" s="24">
        <f>Q29/$R$26</f>
        <v>0.4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2</v>
      </c>
      <c r="R30" s="185"/>
      <c r="T30" s="174"/>
      <c r="U30" s="20" t="s">
        <v>30</v>
      </c>
      <c r="V30" s="8"/>
      <c r="W30" s="8" t="s">
        <v>142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142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0.05</v>
      </c>
      <c r="F31" s="20" t="s">
        <v>30</v>
      </c>
      <c r="G31" s="39">
        <f>Q30</f>
        <v>2</v>
      </c>
      <c r="H31" s="24">
        <f>Q30/$R$26</f>
        <v>0.1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19</v>
      </c>
      <c r="R31" s="184">
        <f>SUM(Q31:Q34)</f>
        <v>20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/>
      <c r="AI31" s="8" t="s">
        <v>142</v>
      </c>
      <c r="AJ31" s="8" t="s">
        <v>142</v>
      </c>
      <c r="AK31" s="8" t="s">
        <v>142</v>
      </c>
      <c r="AL31" s="8" t="s">
        <v>142</v>
      </c>
      <c r="AM31" s="8" t="s">
        <v>142</v>
      </c>
      <c r="AN31" s="8" t="s">
        <v>142</v>
      </c>
      <c r="AO31" s="8" t="s">
        <v>142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20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1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142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97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98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- 29.12. 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(N49*$N$48+O49*$O$48+P49*$P$48+Q49*$Q$48+R49*$R$48)/S49</f>
        <v>3.8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2</v>
      </c>
      <c r="P49" s="12">
        <f>COUNTIF($V$49:$CC$49,P48)</f>
        <v>6</v>
      </c>
      <c r="Q49" s="12">
        <f>COUNTIF($V$49:$CC$49,Q48)</f>
        <v>6</v>
      </c>
      <c r="R49" s="12">
        <f>COUNTIF($V$49:$CC$49,R48)</f>
        <v>6</v>
      </c>
      <c r="S49" s="12">
        <f>SUM(N49:R49)</f>
        <v>20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3</v>
      </c>
      <c r="AB49" s="8">
        <v>3</v>
      </c>
      <c r="AC49" s="8">
        <v>3</v>
      </c>
      <c r="AD49" s="8">
        <v>4</v>
      </c>
      <c r="AE49" s="8">
        <v>3</v>
      </c>
      <c r="AF49" s="8">
        <v>4</v>
      </c>
      <c r="AG49" s="8">
        <v>4</v>
      </c>
      <c r="AH49" s="8">
        <v>4</v>
      </c>
      <c r="AI49" s="8">
        <v>4</v>
      </c>
      <c r="AJ49" s="8">
        <v>3</v>
      </c>
      <c r="AK49" s="8">
        <v>2</v>
      </c>
      <c r="AL49" s="8">
        <v>4</v>
      </c>
      <c r="AM49" s="8">
        <v>2</v>
      </c>
      <c r="AN49" s="8">
        <v>3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3.8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8</v>
      </c>
      <c r="Q50" s="12">
        <f>COUNTIF($V$50:$CC$50,Q48)</f>
        <v>5</v>
      </c>
      <c r="R50" s="12">
        <f>COUNTIF($V$50:$CC$50,R48)</f>
        <v>6</v>
      </c>
      <c r="S50" s="12">
        <f t="shared" ref="S50:S57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3</v>
      </c>
      <c r="AB50" s="8">
        <v>3</v>
      </c>
      <c r="AC50" s="8">
        <v>3</v>
      </c>
      <c r="AD50" s="8">
        <v>4</v>
      </c>
      <c r="AE50" s="8">
        <v>3</v>
      </c>
      <c r="AF50" s="8">
        <v>4</v>
      </c>
      <c r="AG50" s="8">
        <v>4</v>
      </c>
      <c r="AH50" s="8">
        <v>4</v>
      </c>
      <c r="AI50" s="8">
        <v>4</v>
      </c>
      <c r="AJ50" s="8">
        <v>3</v>
      </c>
      <c r="AK50" s="8">
        <v>2</v>
      </c>
      <c r="AL50" s="8">
        <v>3</v>
      </c>
      <c r="AM50" s="8">
        <v>3</v>
      </c>
      <c r="AN50" s="8">
        <v>3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 t="shared" si="1"/>
        <v>3.95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5</v>
      </c>
      <c r="Q51" s="12">
        <f>COUNTIF($V$51:$CC$51,Q48)</f>
        <v>5</v>
      </c>
      <c r="R51" s="12">
        <f>COUNTIF($V$51:$CC$51,R48)</f>
        <v>8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3</v>
      </c>
      <c r="AB51" s="8">
        <v>3</v>
      </c>
      <c r="AC51" s="8">
        <v>3</v>
      </c>
      <c r="AD51" s="8">
        <v>4</v>
      </c>
      <c r="AE51" s="8">
        <v>5</v>
      </c>
      <c r="AF51" s="8">
        <v>4</v>
      </c>
      <c r="AG51" s="8">
        <v>4</v>
      </c>
      <c r="AH51" s="8">
        <v>4</v>
      </c>
      <c r="AI51" s="8">
        <v>5</v>
      </c>
      <c r="AJ51" s="8">
        <v>3</v>
      </c>
      <c r="AK51" s="8">
        <v>2</v>
      </c>
      <c r="AL51" s="8">
        <v>4</v>
      </c>
      <c r="AM51" s="8">
        <v>3</v>
      </c>
      <c r="AN51" s="8">
        <v>2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 t="shared" si="1"/>
        <v>3.9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6</v>
      </c>
      <c r="Q52" s="12">
        <f>COUNTIF($V$52:$CC$52,Q48)</f>
        <v>4</v>
      </c>
      <c r="R52" s="12">
        <f>COUNTIF($V$52:$CC$52,R48)</f>
        <v>8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3</v>
      </c>
      <c r="AB52" s="8">
        <v>3</v>
      </c>
      <c r="AC52" s="8">
        <v>3</v>
      </c>
      <c r="AD52" s="8">
        <v>4</v>
      </c>
      <c r="AE52" s="8">
        <v>4</v>
      </c>
      <c r="AF52" s="8">
        <v>5</v>
      </c>
      <c r="AG52" s="8">
        <v>4</v>
      </c>
      <c r="AH52" s="8">
        <v>5</v>
      </c>
      <c r="AI52" s="8">
        <v>4</v>
      </c>
      <c r="AJ52" s="8">
        <v>3</v>
      </c>
      <c r="AK52" s="8">
        <v>2</v>
      </c>
      <c r="AL52" s="8">
        <v>3</v>
      </c>
      <c r="AM52" s="8">
        <v>3</v>
      </c>
      <c r="AN52" s="8">
        <v>2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 t="shared" si="1"/>
        <v>4.3499999999999996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5</v>
      </c>
      <c r="Q53" s="12">
        <f>COUNTIF($V$53:$CC$53,Q48)</f>
        <v>3</v>
      </c>
      <c r="R53" s="12">
        <f>COUNTIF($V$53:$CC$53,R48)</f>
        <v>12</v>
      </c>
      <c r="S53" s="12">
        <f t="shared" si="4"/>
        <v>20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3</v>
      </c>
      <c r="AB53" s="8">
        <v>3</v>
      </c>
      <c r="AC53" s="8">
        <v>3</v>
      </c>
      <c r="AD53" s="8">
        <v>4</v>
      </c>
      <c r="AE53" s="8">
        <v>5</v>
      </c>
      <c r="AF53" s="8">
        <v>5</v>
      </c>
      <c r="AG53" s="8">
        <v>4</v>
      </c>
      <c r="AH53" s="8">
        <v>5</v>
      </c>
      <c r="AI53" s="8">
        <v>5</v>
      </c>
      <c r="AJ53" s="8">
        <v>3</v>
      </c>
      <c r="AK53" s="8">
        <v>5</v>
      </c>
      <c r="AL53" s="8">
        <v>4</v>
      </c>
      <c r="AM53" s="8">
        <v>3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 t="shared" si="1"/>
        <v>4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8</v>
      </c>
      <c r="Q54" s="12">
        <f>COUNTIF($V$54:$CC$54,Q48)</f>
        <v>4</v>
      </c>
      <c r="R54" s="12">
        <f>COUNTIF($V$54:$CC$54,R48)</f>
        <v>8</v>
      </c>
      <c r="S54" s="12">
        <f t="shared" si="4"/>
        <v>20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3</v>
      </c>
      <c r="AB54" s="8">
        <v>3</v>
      </c>
      <c r="AC54" s="8">
        <v>3</v>
      </c>
      <c r="AD54" s="8">
        <v>5</v>
      </c>
      <c r="AE54" s="8">
        <v>4</v>
      </c>
      <c r="AF54" s="8">
        <v>4</v>
      </c>
      <c r="AG54" s="8">
        <v>3</v>
      </c>
      <c r="AH54" s="8">
        <v>4</v>
      </c>
      <c r="AI54" s="8">
        <v>5</v>
      </c>
      <c r="AJ54" s="8">
        <v>3</v>
      </c>
      <c r="AK54" s="8">
        <v>3</v>
      </c>
      <c r="AL54" s="8">
        <v>4</v>
      </c>
      <c r="AM54" s="8">
        <v>3</v>
      </c>
      <c r="AN54" s="8">
        <v>3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 t="shared" si="1"/>
        <v>4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6</v>
      </c>
      <c r="Q55" s="12">
        <f>COUNTIF($V$55:$CC$55,Q48)</f>
        <v>8</v>
      </c>
      <c r="R55" s="12">
        <f>COUNTIF($V$55:$CC$55,R48)</f>
        <v>6</v>
      </c>
      <c r="S55" s="12">
        <f t="shared" si="4"/>
        <v>20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3</v>
      </c>
      <c r="AB55" s="8">
        <v>3</v>
      </c>
      <c r="AC55" s="8">
        <v>3</v>
      </c>
      <c r="AD55" s="8">
        <v>4</v>
      </c>
      <c r="AE55" s="8">
        <v>4</v>
      </c>
      <c r="AF55" s="8">
        <v>4</v>
      </c>
      <c r="AG55" s="8">
        <v>4</v>
      </c>
      <c r="AH55" s="8">
        <v>4</v>
      </c>
      <c r="AI55" s="8">
        <v>4</v>
      </c>
      <c r="AJ55" s="8">
        <v>4</v>
      </c>
      <c r="AK55" s="8">
        <v>3</v>
      </c>
      <c r="AL55" s="8">
        <v>4</v>
      </c>
      <c r="AM55" s="8">
        <v>3</v>
      </c>
      <c r="AN55" s="8">
        <v>3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 t="shared" si="1"/>
        <v>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6</v>
      </c>
      <c r="Q56" s="12">
        <f>COUNTIF($V$56:$CC$56,Q48)</f>
        <v>8</v>
      </c>
      <c r="R56" s="12">
        <f>COUNTIF($V$56:$CC$56,R48)</f>
        <v>6</v>
      </c>
      <c r="S56" s="12">
        <f t="shared" si="4"/>
        <v>20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3</v>
      </c>
      <c r="AB56" s="8">
        <v>3</v>
      </c>
      <c r="AC56" s="8">
        <v>3</v>
      </c>
      <c r="AD56" s="8">
        <v>4</v>
      </c>
      <c r="AE56" s="8">
        <v>4</v>
      </c>
      <c r="AF56" s="8">
        <v>4</v>
      </c>
      <c r="AG56" s="8">
        <v>4</v>
      </c>
      <c r="AH56" s="8">
        <v>4</v>
      </c>
      <c r="AI56" s="8">
        <v>4</v>
      </c>
      <c r="AJ56" s="8">
        <v>4</v>
      </c>
      <c r="AK56" s="8">
        <v>3</v>
      </c>
      <c r="AL56" s="8">
        <v>4</v>
      </c>
      <c r="AM56" s="8">
        <v>3</v>
      </c>
      <c r="AN56" s="8">
        <v>3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 t="shared" si="1"/>
        <v>4.2222222222222223</v>
      </c>
      <c r="I57" s="32"/>
      <c r="J57" s="46">
        <f t="shared" si="2"/>
        <v>2</v>
      </c>
      <c r="K57" s="47">
        <f>J57/(J57+S57)</f>
        <v>0.1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4</v>
      </c>
      <c r="Q57" s="12">
        <f>COUNTIF($V$57:$CC$57,Q48)</f>
        <v>6</v>
      </c>
      <c r="R57" s="12">
        <f>COUNTIF($V$57:$CC$57,R48)</f>
        <v>8</v>
      </c>
      <c r="S57" s="12">
        <f t="shared" si="4"/>
        <v>18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3</v>
      </c>
      <c r="AB57" s="8">
        <v>3</v>
      </c>
      <c r="AC57" s="8">
        <v>3</v>
      </c>
      <c r="AD57" s="8">
        <v>4</v>
      </c>
      <c r="AE57" s="8">
        <v>5</v>
      </c>
      <c r="AF57" s="8"/>
      <c r="AG57" s="8">
        <v>4</v>
      </c>
      <c r="AH57" s="8"/>
      <c r="AI57" s="8">
        <v>5</v>
      </c>
      <c r="AJ57" s="8">
        <v>4</v>
      </c>
      <c r="AK57" s="8">
        <v>4</v>
      </c>
      <c r="AL57" s="8">
        <v>4</v>
      </c>
      <c r="AM57" s="8">
        <v>3</v>
      </c>
      <c r="AN57" s="8">
        <v>4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4.0024691358024693</v>
      </c>
      <c r="I58" s="49"/>
      <c r="J58" s="146" t="s">
        <v>66</v>
      </c>
      <c r="K58" s="146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149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topLeftCell="A55" workbookViewId="0">
      <selection activeCell="E64" sqref="E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145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98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09" t="s">
        <v>37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151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7</v>
      </c>
      <c r="T15" s="174">
        <v>1</v>
      </c>
      <c r="U15" s="16" t="s">
        <v>14</v>
      </c>
      <c r="V15" s="144" t="s">
        <v>142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6</v>
      </c>
      <c r="R16" s="185"/>
      <c r="T16" s="174"/>
      <c r="U16" s="17" t="s">
        <v>15</v>
      </c>
      <c r="V16" s="8"/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0.14285714285714285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7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6</v>
      </c>
      <c r="D19" s="24">
        <f>Q16/$R$15</f>
        <v>0.8571428571428571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7</v>
      </c>
      <c r="D20" s="48">
        <f>SUM(D18:D19)</f>
        <v>1</v>
      </c>
      <c r="F20" s="17" t="s">
        <v>20</v>
      </c>
      <c r="G20" s="39">
        <f>Q20</f>
        <v>7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7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7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5</v>
      </c>
      <c r="R23" s="184">
        <f>SUM(Q23:Q24)</f>
        <v>7</v>
      </c>
      <c r="T23" s="174">
        <v>3</v>
      </c>
      <c r="U23" s="17" t="s">
        <v>22</v>
      </c>
      <c r="V23" s="8"/>
      <c r="W23" s="8"/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0.7142857142857143</v>
      </c>
      <c r="M24" s="174"/>
      <c r="N24" s="196" t="s">
        <v>23</v>
      </c>
      <c r="O24" s="197"/>
      <c r="P24" s="198"/>
      <c r="Q24" s="8">
        <f>COUNTA(V24:CC24)</f>
        <v>2</v>
      </c>
      <c r="R24" s="185"/>
      <c r="T24" s="174"/>
      <c r="U24" s="17" t="s">
        <v>62</v>
      </c>
      <c r="V24" s="8" t="s">
        <v>142</v>
      </c>
      <c r="W24" s="8" t="s">
        <v>142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0.2857142857142857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7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7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2</v>
      </c>
      <c r="R27" s="202"/>
      <c r="T27" s="174"/>
      <c r="U27" s="20" t="s">
        <v>27</v>
      </c>
      <c r="V27" s="8" t="s">
        <v>142</v>
      </c>
      <c r="W27" s="8" t="s">
        <v>142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0.2857142857142857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2</v>
      </c>
      <c r="R28" s="202"/>
      <c r="T28" s="174"/>
      <c r="U28" s="20" t="s">
        <v>28</v>
      </c>
      <c r="V28" s="8"/>
      <c r="W28" s="8"/>
      <c r="X28" s="8"/>
      <c r="Y28" s="8" t="s">
        <v>142</v>
      </c>
      <c r="Z28" s="8" t="s">
        <v>142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2</v>
      </c>
      <c r="H29" s="24">
        <f>Q28/$R$26</f>
        <v>0.2857142857142857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3</v>
      </c>
      <c r="R29" s="202"/>
      <c r="T29" s="174"/>
      <c r="U29" s="20" t="s">
        <v>29</v>
      </c>
      <c r="V29" s="8"/>
      <c r="W29" s="8"/>
      <c r="X29" s="8" t="s">
        <v>142</v>
      </c>
      <c r="Y29" s="8"/>
      <c r="Z29" s="8"/>
      <c r="AA29" s="8" t="s">
        <v>142</v>
      </c>
      <c r="AB29" s="8" t="s">
        <v>142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0.42857142857142855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0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7</v>
      </c>
      <c r="R31" s="184">
        <f>SUM(Q31:Q34)</f>
        <v>7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7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7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145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98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9" t="s">
        <v>37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- 29.12. 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71</v>
      </c>
      <c r="C49" s="148"/>
      <c r="D49" s="148"/>
      <c r="E49" s="148"/>
      <c r="F49" s="148"/>
      <c r="G49" s="149"/>
      <c r="H49" s="30">
        <f>(N49*$N$48+O49*$O$48+P49*$P$48+Q49*$Q$48+R49*$R$48)/S49</f>
        <v>4.8571428571428568</v>
      </c>
      <c r="I49" s="32"/>
      <c r="J49" s="46">
        <f>$H$9-COUNTA(V49:CC49)</f>
        <v>13</v>
      </c>
      <c r="K49" s="47">
        <f>J49/(J49+S49)</f>
        <v>0.65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6</v>
      </c>
      <c r="S49" s="12">
        <f>SUM(N49:R49)</f>
        <v>7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5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72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4.8571428571428568</v>
      </c>
      <c r="I50" s="32"/>
      <c r="J50" s="46">
        <f t="shared" ref="J50:J57" si="2">$H$9-COUNTA(V50:CC50)</f>
        <v>13</v>
      </c>
      <c r="K50" s="47">
        <f t="shared" ref="K50:K57" si="3">J50/(J50+S50)</f>
        <v>0.65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6</v>
      </c>
      <c r="S50" s="12">
        <f t="shared" ref="S50:S57" si="4">SUM(N50:R50)</f>
        <v>7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73</v>
      </c>
      <c r="C51" s="148"/>
      <c r="D51" s="148"/>
      <c r="E51" s="148"/>
      <c r="F51" s="148"/>
      <c r="G51" s="149"/>
      <c r="H51" s="30">
        <f t="shared" si="1"/>
        <v>4.8571428571428568</v>
      </c>
      <c r="I51" s="32"/>
      <c r="J51" s="46">
        <f t="shared" si="2"/>
        <v>13</v>
      </c>
      <c r="K51" s="47">
        <f t="shared" si="3"/>
        <v>0.65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6</v>
      </c>
      <c r="S51" s="12">
        <f t="shared" si="4"/>
        <v>7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74</v>
      </c>
      <c r="C52" s="148"/>
      <c r="D52" s="148"/>
      <c r="E52" s="148"/>
      <c r="F52" s="148"/>
      <c r="G52" s="149"/>
      <c r="H52" s="30">
        <f t="shared" si="1"/>
        <v>4.8571428571428568</v>
      </c>
      <c r="I52" s="32"/>
      <c r="J52" s="46">
        <f t="shared" si="2"/>
        <v>13</v>
      </c>
      <c r="K52" s="47">
        <f t="shared" si="3"/>
        <v>0.65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6</v>
      </c>
      <c r="S52" s="12">
        <f t="shared" si="4"/>
        <v>7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4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75</v>
      </c>
      <c r="C53" s="148"/>
      <c r="D53" s="148"/>
      <c r="E53" s="148"/>
      <c r="F53" s="148"/>
      <c r="G53" s="149"/>
      <c r="H53" s="30">
        <f t="shared" si="1"/>
        <v>4.8571428571428568</v>
      </c>
      <c r="I53" s="32"/>
      <c r="J53" s="46">
        <f t="shared" si="2"/>
        <v>13</v>
      </c>
      <c r="K53" s="47">
        <f t="shared" si="3"/>
        <v>0.65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6</v>
      </c>
      <c r="S53" s="12">
        <f t="shared" si="4"/>
        <v>7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4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76</v>
      </c>
      <c r="C54" s="148"/>
      <c r="D54" s="148"/>
      <c r="E54" s="148"/>
      <c r="F54" s="148"/>
      <c r="G54" s="149"/>
      <c r="H54" s="30">
        <f t="shared" si="1"/>
        <v>4.8571428571428568</v>
      </c>
      <c r="I54" s="32"/>
      <c r="J54" s="46">
        <f t="shared" si="2"/>
        <v>13</v>
      </c>
      <c r="K54" s="47">
        <f t="shared" si="3"/>
        <v>0.65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6</v>
      </c>
      <c r="S54" s="12">
        <f t="shared" si="4"/>
        <v>7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4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77</v>
      </c>
      <c r="C55" s="148"/>
      <c r="D55" s="148"/>
      <c r="E55" s="148"/>
      <c r="F55" s="148"/>
      <c r="G55" s="149"/>
      <c r="H55" s="30">
        <f t="shared" si="1"/>
        <v>4.7142857142857144</v>
      </c>
      <c r="I55" s="32"/>
      <c r="J55" s="46">
        <f t="shared" si="2"/>
        <v>13</v>
      </c>
      <c r="K55" s="47">
        <f t="shared" si="3"/>
        <v>0.65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5</v>
      </c>
      <c r="S55" s="12">
        <f t="shared" si="4"/>
        <v>7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78</v>
      </c>
      <c r="C56" s="148"/>
      <c r="D56" s="148"/>
      <c r="E56" s="148"/>
      <c r="F56" s="148"/>
      <c r="G56" s="149"/>
      <c r="H56" s="30">
        <f t="shared" si="1"/>
        <v>4.8571428571428568</v>
      </c>
      <c r="I56" s="32"/>
      <c r="J56" s="46">
        <f t="shared" si="2"/>
        <v>13</v>
      </c>
      <c r="K56" s="47">
        <f t="shared" si="3"/>
        <v>0.65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6</v>
      </c>
      <c r="S56" s="12">
        <f t="shared" si="4"/>
        <v>7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79</v>
      </c>
      <c r="C57" s="148"/>
      <c r="D57" s="148"/>
      <c r="E57" s="148"/>
      <c r="F57" s="148"/>
      <c r="G57" s="149"/>
      <c r="H57" s="30">
        <f t="shared" si="1"/>
        <v>4.8571428571428568</v>
      </c>
      <c r="I57" s="32"/>
      <c r="J57" s="46">
        <f t="shared" si="2"/>
        <v>13</v>
      </c>
      <c r="K57" s="47">
        <f t="shared" si="3"/>
        <v>0.65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6</v>
      </c>
      <c r="S57" s="12">
        <f t="shared" si="4"/>
        <v>7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4.8412698412698401</v>
      </c>
      <c r="I58" s="49"/>
      <c r="J58" s="146" t="s">
        <v>66</v>
      </c>
      <c r="K58" s="146"/>
      <c r="L58" s="50">
        <f>SUM(J49:J57)</f>
        <v>117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topLeftCell="A55" workbookViewId="0">
      <selection activeCell="K70" sqref="K7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144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99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151</v>
      </c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20</v>
      </c>
      <c r="T15" s="174">
        <v>1</v>
      </c>
      <c r="U15" s="16" t="s">
        <v>14</v>
      </c>
      <c r="V15" s="144" t="s">
        <v>142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19</v>
      </c>
      <c r="R16" s="185"/>
      <c r="T16" s="174"/>
      <c r="U16" s="17" t="s">
        <v>15</v>
      </c>
      <c r="V16" s="8"/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 t="s">
        <v>142</v>
      </c>
      <c r="AL16" s="8" t="s">
        <v>142</v>
      </c>
      <c r="AM16" s="8" t="s">
        <v>142</v>
      </c>
      <c r="AN16" s="8" t="s">
        <v>142</v>
      </c>
      <c r="AO16" s="8" t="s">
        <v>142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20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20</v>
      </c>
      <c r="R20" s="202"/>
      <c r="T20" s="174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  <c r="AK20" s="8" t="s">
        <v>142</v>
      </c>
      <c r="AL20" s="8" t="s">
        <v>142</v>
      </c>
      <c r="AM20" s="8" t="s">
        <v>142</v>
      </c>
      <c r="AN20" s="8" t="s">
        <v>142</v>
      </c>
      <c r="AO20" s="8" t="s">
        <v>142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11</v>
      </c>
      <c r="R23" s="184">
        <f>SUM(Q23:Q24)</f>
        <v>20</v>
      </c>
      <c r="T23" s="174">
        <v>3</v>
      </c>
      <c r="U23" s="17" t="s">
        <v>22</v>
      </c>
      <c r="V23" s="8"/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/>
      <c r="AH23" s="8"/>
      <c r="AI23" s="8"/>
      <c r="AJ23" s="8"/>
      <c r="AK23" s="8"/>
      <c r="AL23" s="8"/>
      <c r="AM23" s="8"/>
      <c r="AN23" s="8"/>
      <c r="AO23" s="8" t="s">
        <v>142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0.55000000000000004</v>
      </c>
      <c r="M24" s="174"/>
      <c r="N24" s="196" t="s">
        <v>23</v>
      </c>
      <c r="O24" s="197"/>
      <c r="P24" s="198"/>
      <c r="Q24" s="8">
        <f>COUNTA(V24:CC24)</f>
        <v>9</v>
      </c>
      <c r="R24" s="185"/>
      <c r="T24" s="174"/>
      <c r="U24" s="17" t="s">
        <v>62</v>
      </c>
      <c r="V24" s="8" t="s">
        <v>142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142</v>
      </c>
      <c r="AH24" s="8" t="s">
        <v>142</v>
      </c>
      <c r="AI24" s="8" t="s">
        <v>142</v>
      </c>
      <c r="AJ24" s="8" t="s">
        <v>142</v>
      </c>
      <c r="AK24" s="8" t="s">
        <v>142</v>
      </c>
      <c r="AL24" s="8" t="s">
        <v>142</v>
      </c>
      <c r="AM24" s="8" t="s">
        <v>142</v>
      </c>
      <c r="AN24" s="8" t="s">
        <v>142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9</v>
      </c>
      <c r="D25" s="24">
        <f>Q24/$R$23</f>
        <v>0.45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20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20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1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 t="s">
        <v>142</v>
      </c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0.05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7</v>
      </c>
      <c r="R28" s="202"/>
      <c r="T28" s="174"/>
      <c r="U28" s="20" t="s">
        <v>28</v>
      </c>
      <c r="V28" s="8"/>
      <c r="W28" s="8"/>
      <c r="X28" s="8"/>
      <c r="Y28" s="8"/>
      <c r="Z28" s="8" t="s">
        <v>142</v>
      </c>
      <c r="AA28" s="8" t="s">
        <v>142</v>
      </c>
      <c r="AB28" s="8"/>
      <c r="AC28" s="8"/>
      <c r="AD28" s="8"/>
      <c r="AE28" s="8"/>
      <c r="AF28" s="8"/>
      <c r="AG28" s="8"/>
      <c r="AH28" s="8"/>
      <c r="AI28" s="8" t="s">
        <v>142</v>
      </c>
      <c r="AJ28" s="8" t="s">
        <v>142</v>
      </c>
      <c r="AK28" s="8" t="s">
        <v>142</v>
      </c>
      <c r="AL28" s="8" t="s">
        <v>142</v>
      </c>
      <c r="AM28" s="8"/>
      <c r="AN28" s="8" t="s">
        <v>142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10</v>
      </c>
      <c r="R29" s="202"/>
      <c r="T29" s="174"/>
      <c r="U29" s="20" t="s">
        <v>29</v>
      </c>
      <c r="V29" s="8" t="s">
        <v>142</v>
      </c>
      <c r="W29" s="8"/>
      <c r="X29" s="8" t="s">
        <v>142</v>
      </c>
      <c r="Y29" s="8" t="s">
        <v>142</v>
      </c>
      <c r="Z29" s="8"/>
      <c r="AA29" s="8"/>
      <c r="AB29" s="8" t="s">
        <v>142</v>
      </c>
      <c r="AC29" s="8" t="s">
        <v>142</v>
      </c>
      <c r="AD29" s="8" t="s">
        <v>142</v>
      </c>
      <c r="AE29" s="8" t="s">
        <v>142</v>
      </c>
      <c r="AF29" s="8"/>
      <c r="AG29" s="8" t="s">
        <v>142</v>
      </c>
      <c r="AH29" s="8" t="s">
        <v>142</v>
      </c>
      <c r="AI29" s="8"/>
      <c r="AJ29" s="8"/>
      <c r="AK29" s="8"/>
      <c r="AL29" s="8"/>
      <c r="AM29" s="8"/>
      <c r="AN29" s="8"/>
      <c r="AO29" s="8" t="s">
        <v>142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20</v>
      </c>
      <c r="D30" s="24">
        <f>Q31/$R$31</f>
        <v>1</v>
      </c>
      <c r="F30" s="20" t="s">
        <v>29</v>
      </c>
      <c r="G30" s="39">
        <f>Q29</f>
        <v>10</v>
      </c>
      <c r="H30" s="24">
        <f>Q29/$R$26</f>
        <v>0.5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2</v>
      </c>
      <c r="R30" s="185"/>
      <c r="T30" s="174"/>
      <c r="U30" s="20" t="s">
        <v>30</v>
      </c>
      <c r="V30" s="8"/>
      <c r="W30" s="8" t="s">
        <v>142</v>
      </c>
      <c r="X30" s="8"/>
      <c r="Y30" s="8"/>
      <c r="Z30" s="8"/>
      <c r="AA30" s="8"/>
      <c r="AB30" s="8"/>
      <c r="AC30" s="8"/>
      <c r="AD30" s="8"/>
      <c r="AE30" s="8"/>
      <c r="AF30" s="8" t="s">
        <v>142</v>
      </c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20</v>
      </c>
      <c r="R31" s="184">
        <f>SUM(Q31:Q34)</f>
        <v>20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 t="s">
        <v>142</v>
      </c>
      <c r="AL31" s="8" t="s">
        <v>142</v>
      </c>
      <c r="AM31" s="8" t="s">
        <v>142</v>
      </c>
      <c r="AN31" s="8" t="s">
        <v>142</v>
      </c>
      <c r="AO31" s="8" t="s">
        <v>142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20</v>
      </c>
      <c r="H32" s="48">
        <f>SUM(H27:H31)</f>
        <v>0.99999999999999989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144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99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 t="s">
        <v>42</v>
      </c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 xml:space="preserve">28.11. - 29.12. 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90" t="s">
        <v>16</v>
      </c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0"/>
      <c r="BU43" s="190"/>
      <c r="BV43" s="190"/>
      <c r="BW43" s="190"/>
      <c r="BX43" s="190"/>
      <c r="BY43" s="190"/>
      <c r="BZ43" s="190"/>
      <c r="CA43" s="190"/>
      <c r="CB43" s="190"/>
      <c r="CC43" s="190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20</v>
      </c>
      <c r="S50" s="12">
        <f t="shared" ref="S50:S57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>
        <f t="shared" si="1"/>
        <v>4.95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19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>
        <f t="shared" si="1"/>
        <v>4.95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19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20</v>
      </c>
      <c r="S53" s="12">
        <f t="shared" si="4"/>
        <v>20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20</v>
      </c>
      <c r="S54" s="12">
        <f t="shared" si="4"/>
        <v>20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20</v>
      </c>
      <c r="S55" s="12">
        <f t="shared" si="4"/>
        <v>20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20</v>
      </c>
      <c r="S56" s="12">
        <f t="shared" si="4"/>
        <v>20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>
        <f t="shared" si="1"/>
        <v>5</v>
      </c>
      <c r="I57" s="32"/>
      <c r="J57" s="46">
        <f t="shared" si="2"/>
        <v>1</v>
      </c>
      <c r="K57" s="47">
        <f>J57/(J57+S57)</f>
        <v>0.05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19</v>
      </c>
      <c r="S57" s="12">
        <f t="shared" si="4"/>
        <v>19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4.9888888888888889</v>
      </c>
      <c r="I58" s="49"/>
      <c r="J58" s="146" t="s">
        <v>66</v>
      </c>
      <c r="K58" s="146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93</v>
      </c>
      <c r="D62" t="s">
        <v>149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47:K47"/>
    <mergeCell ref="V43:CC43"/>
    <mergeCell ref="B57:G57"/>
    <mergeCell ref="A58:G58"/>
    <mergeCell ref="B47:G48"/>
    <mergeCell ref="A47:A48"/>
    <mergeCell ref="N47:R47"/>
    <mergeCell ref="S47:S48"/>
    <mergeCell ref="V47:CC47"/>
    <mergeCell ref="H47:H48"/>
    <mergeCell ref="J58:K58"/>
    <mergeCell ref="B53:G53"/>
    <mergeCell ref="B54:G54"/>
    <mergeCell ref="B55:G55"/>
    <mergeCell ref="B56:G56"/>
    <mergeCell ref="H42:I42"/>
    <mergeCell ref="A43:G43"/>
    <mergeCell ref="B51:G51"/>
    <mergeCell ref="B52:G52"/>
    <mergeCell ref="B49:G49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topLeftCell="A55" workbookViewId="0">
      <selection activeCell="D63" sqref="D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4" spans="1:81">
      <c r="A4" s="161" t="s">
        <v>143</v>
      </c>
      <c r="B4" s="161"/>
      <c r="C4" s="161"/>
      <c r="D4" s="161"/>
      <c r="E4" s="161"/>
      <c r="F4" s="154"/>
      <c r="G4" s="154"/>
      <c r="H4" s="154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27"/>
      <c r="J6" s="127"/>
      <c r="K6" s="127"/>
    </row>
    <row r="7" spans="1:81">
      <c r="A7" s="161" t="s">
        <v>99</v>
      </c>
      <c r="B7" s="161"/>
      <c r="C7" s="161"/>
      <c r="D7" s="161"/>
      <c r="E7" s="161"/>
      <c r="F7" s="161"/>
      <c r="G7" s="161"/>
      <c r="H7" s="161"/>
      <c r="I7" s="127"/>
    </row>
    <row r="8" spans="1:81">
      <c r="A8" s="127"/>
      <c r="B8" s="126"/>
      <c r="C8" s="126"/>
      <c r="D8" s="126"/>
      <c r="E8" s="126"/>
      <c r="F8" s="126"/>
      <c r="G8" s="126"/>
    </row>
    <row r="9" spans="1:81">
      <c r="A9" s="209" t="s">
        <v>37</v>
      </c>
      <c r="B9" s="163"/>
      <c r="C9" s="163"/>
      <c r="D9" s="163"/>
      <c r="E9" s="163"/>
      <c r="F9" s="163"/>
      <c r="G9" s="164"/>
      <c r="H9" s="167">
        <v>20</v>
      </c>
      <c r="I9" s="167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 t="s">
        <v>150</v>
      </c>
      <c r="I10" s="167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130"/>
      <c r="B11" s="130"/>
      <c r="C11" s="130"/>
      <c r="D11" s="130"/>
      <c r="E11" s="130"/>
      <c r="F11" s="130"/>
      <c r="G11" s="131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</row>
    <row r="12" spans="1:81">
      <c r="A12" s="130"/>
      <c r="B12" s="130"/>
      <c r="C12" s="130"/>
      <c r="D12" s="130"/>
      <c r="E12" s="130"/>
      <c r="F12" s="130"/>
      <c r="G12" s="131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28"/>
      <c r="J14" s="128"/>
      <c r="K14" s="128"/>
      <c r="N14" s="192" t="s">
        <v>43</v>
      </c>
      <c r="O14" s="167"/>
      <c r="P14" s="167"/>
      <c r="Q14" s="13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33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M15" s="174">
        <v>1</v>
      </c>
      <c r="N15" s="193" t="s">
        <v>14</v>
      </c>
      <c r="O15" s="194"/>
      <c r="P15" s="195"/>
      <c r="Q15" s="8">
        <f>COUNTA(V15:CC15)</f>
        <v>1</v>
      </c>
      <c r="R15" s="184">
        <f>SUM(Q15:Q16)</f>
        <v>7</v>
      </c>
      <c r="T15" s="174">
        <v>1</v>
      </c>
      <c r="U15" s="16" t="s">
        <v>14</v>
      </c>
      <c r="V15" s="144" t="s">
        <v>142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5" t="s">
        <v>44</v>
      </c>
      <c r="C16" s="125"/>
      <c r="F16" s="172" t="s">
        <v>17</v>
      </c>
      <c r="G16" s="172"/>
      <c r="H16" s="173"/>
      <c r="I16" s="134"/>
      <c r="J16" s="134"/>
      <c r="K16" s="134"/>
      <c r="M16" s="174"/>
      <c r="N16" s="196" t="s">
        <v>15</v>
      </c>
      <c r="O16" s="197"/>
      <c r="P16" s="198"/>
      <c r="Q16" s="8">
        <f>COUNTA(V16:CC16)</f>
        <v>6</v>
      </c>
      <c r="R16" s="185"/>
      <c r="T16" s="174"/>
      <c r="U16" s="138" t="s">
        <v>15</v>
      </c>
      <c r="V16" s="8"/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37" t="s">
        <v>40</v>
      </c>
      <c r="D17" s="137" t="s">
        <v>39</v>
      </c>
      <c r="F17" s="41" t="s">
        <v>45</v>
      </c>
      <c r="G17" s="137" t="s">
        <v>40</v>
      </c>
      <c r="H17" s="137" t="s">
        <v>39</v>
      </c>
      <c r="I17" s="134"/>
      <c r="J17" s="134"/>
      <c r="K17" s="134"/>
      <c r="M17" s="199"/>
      <c r="N17" s="200"/>
      <c r="O17" s="200"/>
      <c r="P17" s="200"/>
      <c r="Q17" s="200"/>
      <c r="R17" s="201"/>
      <c r="T17" s="135"/>
      <c r="U17" s="13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2">
        <f>Q15</f>
        <v>1</v>
      </c>
      <c r="D18" s="24">
        <f>Q15/$R$15</f>
        <v>0.14285714285714285</v>
      </c>
      <c r="F18" s="138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7</v>
      </c>
      <c r="T18" s="174">
        <v>2</v>
      </c>
      <c r="U18" s="13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8" t="s">
        <v>15</v>
      </c>
      <c r="C19" s="132">
        <f>Q16</f>
        <v>6</v>
      </c>
      <c r="D19" s="24">
        <f>Q16/$R$15</f>
        <v>0.8571428571428571</v>
      </c>
      <c r="F19" s="138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3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7</v>
      </c>
      <c r="D20" s="48">
        <f>SUM(D18:D19)</f>
        <v>1</v>
      </c>
      <c r="F20" s="138" t="s">
        <v>20</v>
      </c>
      <c r="G20" s="39">
        <f>Q20</f>
        <v>7</v>
      </c>
      <c r="H20" s="24">
        <f>Q20/$R$18</f>
        <v>1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7</v>
      </c>
      <c r="R20" s="202"/>
      <c r="T20" s="174"/>
      <c r="U20" s="138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8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3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7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35"/>
      <c r="U22" s="13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37" t="s">
        <v>40</v>
      </c>
      <c r="D23" s="137" t="s">
        <v>39</v>
      </c>
      <c r="M23" s="174">
        <v>3</v>
      </c>
      <c r="N23" s="196" t="s">
        <v>22</v>
      </c>
      <c r="O23" s="197"/>
      <c r="P23" s="198"/>
      <c r="Q23" s="8">
        <f>COUNTA(V23:CC23)</f>
        <v>2</v>
      </c>
      <c r="R23" s="184">
        <f>SUM(Q23:Q24)</f>
        <v>7</v>
      </c>
      <c r="T23" s="174">
        <v>3</v>
      </c>
      <c r="U23" s="138" t="s">
        <v>22</v>
      </c>
      <c r="V23" s="8"/>
      <c r="W23" s="8"/>
      <c r="X23" s="8" t="s">
        <v>142</v>
      </c>
      <c r="Y23" s="8" t="s">
        <v>142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8" t="s">
        <v>22</v>
      </c>
      <c r="C24" s="39">
        <f>Q23</f>
        <v>2</v>
      </c>
      <c r="D24" s="24">
        <f>Q23/$R$23</f>
        <v>0.2857142857142857</v>
      </c>
      <c r="M24" s="174"/>
      <c r="N24" s="196" t="s">
        <v>23</v>
      </c>
      <c r="O24" s="197"/>
      <c r="P24" s="198"/>
      <c r="Q24" s="8">
        <f>COUNTA(V24:CC24)</f>
        <v>5</v>
      </c>
      <c r="R24" s="185"/>
      <c r="T24" s="174"/>
      <c r="U24" s="138" t="s">
        <v>62</v>
      </c>
      <c r="V24" s="8" t="s">
        <v>142</v>
      </c>
      <c r="W24" s="8" t="s">
        <v>142</v>
      </c>
      <c r="X24" s="8"/>
      <c r="Y24" s="8"/>
      <c r="Z24" s="8" t="s">
        <v>142</v>
      </c>
      <c r="AA24" s="8" t="s">
        <v>142</v>
      </c>
      <c r="AB24" s="8" t="s">
        <v>142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8" t="s">
        <v>23</v>
      </c>
      <c r="C25" s="39">
        <f>Q24</f>
        <v>5</v>
      </c>
      <c r="D25" s="24">
        <f>Q24/$R$23</f>
        <v>0.7142857142857143</v>
      </c>
      <c r="F25" s="38" t="s">
        <v>25</v>
      </c>
      <c r="G25" s="38"/>
      <c r="H25" s="38"/>
      <c r="I25" s="125"/>
      <c r="M25" s="199"/>
      <c r="N25" s="200"/>
      <c r="O25" s="200"/>
      <c r="P25" s="200"/>
      <c r="Q25" s="200"/>
      <c r="R25" s="201"/>
      <c r="T25" s="135"/>
      <c r="U25" s="13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7</v>
      </c>
      <c r="D26" s="48">
        <f>SUM(D24:D25)</f>
        <v>1</v>
      </c>
      <c r="F26" s="41" t="s">
        <v>45</v>
      </c>
      <c r="G26" s="137" t="s">
        <v>40</v>
      </c>
      <c r="H26" s="137" t="s">
        <v>39</v>
      </c>
      <c r="J26" s="125"/>
      <c r="K26" s="125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7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2</v>
      </c>
      <c r="R27" s="202"/>
      <c r="T27" s="174"/>
      <c r="U27" s="20" t="s">
        <v>27</v>
      </c>
      <c r="V27" s="8" t="s">
        <v>142</v>
      </c>
      <c r="W27" s="8" t="s">
        <v>142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0.2857142857142857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2</v>
      </c>
      <c r="R28" s="202"/>
      <c r="T28" s="174"/>
      <c r="U28" s="20" t="s">
        <v>28</v>
      </c>
      <c r="V28" s="8"/>
      <c r="W28" s="8"/>
      <c r="X28" s="8" t="s">
        <v>142</v>
      </c>
      <c r="Y28" s="8" t="s">
        <v>142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37" t="s">
        <v>40</v>
      </c>
      <c r="D29" s="137" t="s">
        <v>39</v>
      </c>
      <c r="E29" s="40"/>
      <c r="F29" s="20" t="s">
        <v>28</v>
      </c>
      <c r="G29" s="39">
        <f>Q28</f>
        <v>2</v>
      </c>
      <c r="H29" s="24">
        <f>Q28/$R$26</f>
        <v>0.2857142857142857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3</v>
      </c>
      <c r="R29" s="202"/>
      <c r="T29" s="174"/>
      <c r="U29" s="20" t="s">
        <v>29</v>
      </c>
      <c r="V29" s="8"/>
      <c r="W29" s="8"/>
      <c r="X29" s="8"/>
      <c r="Y29" s="8"/>
      <c r="Z29" s="8" t="s">
        <v>142</v>
      </c>
      <c r="AA29" s="8" t="s">
        <v>142</v>
      </c>
      <c r="AB29" s="8" t="s">
        <v>142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0.42857142857142855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0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7</v>
      </c>
      <c r="R31" s="184">
        <f>SUM(Q31:Q34)</f>
        <v>7</v>
      </c>
      <c r="T31" s="174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7</v>
      </c>
      <c r="H32" s="48">
        <f>SUM(H27:H31)</f>
        <v>1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7</v>
      </c>
      <c r="D34" s="24">
        <f>SUM(D30:D33)</f>
        <v>1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5"/>
      <c r="C35" s="125"/>
    </row>
    <row r="36" spans="1:81">
      <c r="B36" s="125"/>
      <c r="C36" s="125"/>
    </row>
    <row r="37" spans="1:81">
      <c r="A37" s="161" t="s">
        <v>143</v>
      </c>
      <c r="B37" s="161"/>
      <c r="C37" s="161"/>
      <c r="D37" s="161"/>
      <c r="E37" s="161"/>
      <c r="F37" s="154"/>
      <c r="G37" s="154"/>
      <c r="H37" s="154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27"/>
      <c r="J39" s="127"/>
      <c r="K39" s="127"/>
    </row>
    <row r="40" spans="1:81">
      <c r="A40" s="161" t="s">
        <v>99</v>
      </c>
      <c r="B40" s="161"/>
      <c r="C40" s="161"/>
      <c r="D40" s="161"/>
      <c r="E40" s="161"/>
      <c r="F40" s="161"/>
      <c r="G40" s="161"/>
      <c r="H40" s="161"/>
      <c r="I40" s="127"/>
    </row>
    <row r="41" spans="1:81">
      <c r="A41" s="127"/>
      <c r="B41" s="126"/>
      <c r="C41" s="126"/>
      <c r="D41" s="126"/>
      <c r="E41" s="126"/>
      <c r="F41" s="126"/>
      <c r="G41" s="126"/>
    </row>
    <row r="42" spans="1:81">
      <c r="A42" s="209" t="s">
        <v>37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>28.11. - 29. 12.</v>
      </c>
      <c r="I43" s="167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30"/>
      <c r="B44" s="130"/>
      <c r="C44" s="130"/>
      <c r="D44" s="130"/>
      <c r="E44" s="130"/>
      <c r="F44" s="130"/>
      <c r="G44" s="131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25"/>
      <c r="C46" s="125"/>
      <c r="D46" s="126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35" t="s">
        <v>40</v>
      </c>
      <c r="K48" s="135" t="s">
        <v>39</v>
      </c>
      <c r="L48" s="6"/>
      <c r="M48" s="10" t="s">
        <v>59</v>
      </c>
      <c r="N48" s="135">
        <v>1</v>
      </c>
      <c r="O48" s="135">
        <v>2</v>
      </c>
      <c r="P48" s="135">
        <v>3</v>
      </c>
      <c r="Q48" s="135">
        <v>4</v>
      </c>
      <c r="R48" s="135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71</v>
      </c>
      <c r="C49" s="148"/>
      <c r="D49" s="148"/>
      <c r="E49" s="148"/>
      <c r="F49" s="148"/>
      <c r="G49" s="149"/>
      <c r="H49" s="30">
        <f>(N49*$N$48+O49*$O$48+P49*$P$48+Q49*$Q$48+R49*$R$48)/S49</f>
        <v>5</v>
      </c>
      <c r="I49" s="32"/>
      <c r="J49" s="46">
        <f>$H$9-COUNTA(V49:CC49)</f>
        <v>13</v>
      </c>
      <c r="K49" s="47">
        <f>J49/(J49+S49)</f>
        <v>0.65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7</v>
      </c>
      <c r="S49" s="12">
        <f>SUM(N49:R49)</f>
        <v>7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72</v>
      </c>
      <c r="C50" s="148"/>
      <c r="D50" s="148"/>
      <c r="E50" s="148"/>
      <c r="F50" s="148"/>
      <c r="G50" s="149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13</v>
      </c>
      <c r="K50" s="47">
        <f t="shared" ref="K50:K57" si="3">J50/(J50+S50)</f>
        <v>0.65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7</v>
      </c>
      <c r="S50" s="12">
        <f t="shared" ref="S50:S57" si="4">SUM(N50:R50)</f>
        <v>7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73</v>
      </c>
      <c r="C51" s="148"/>
      <c r="D51" s="148"/>
      <c r="E51" s="148"/>
      <c r="F51" s="148"/>
      <c r="G51" s="149"/>
      <c r="H51" s="30">
        <f t="shared" si="1"/>
        <v>5</v>
      </c>
      <c r="I51" s="32"/>
      <c r="J51" s="46">
        <f t="shared" si="2"/>
        <v>13</v>
      </c>
      <c r="K51" s="47">
        <f t="shared" si="3"/>
        <v>0.65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7</v>
      </c>
      <c r="S51" s="12">
        <f t="shared" si="4"/>
        <v>7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74</v>
      </c>
      <c r="C52" s="148"/>
      <c r="D52" s="148"/>
      <c r="E52" s="148"/>
      <c r="F52" s="148"/>
      <c r="G52" s="149"/>
      <c r="H52" s="30">
        <f t="shared" si="1"/>
        <v>5</v>
      </c>
      <c r="I52" s="32"/>
      <c r="J52" s="46">
        <f t="shared" si="2"/>
        <v>13</v>
      </c>
      <c r="K52" s="47">
        <f t="shared" si="3"/>
        <v>0.65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7</v>
      </c>
      <c r="S52" s="12">
        <f t="shared" si="4"/>
        <v>7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75</v>
      </c>
      <c r="C53" s="148"/>
      <c r="D53" s="148"/>
      <c r="E53" s="148"/>
      <c r="F53" s="148"/>
      <c r="G53" s="149"/>
      <c r="H53" s="30">
        <f t="shared" si="1"/>
        <v>5</v>
      </c>
      <c r="I53" s="32"/>
      <c r="J53" s="46">
        <f t="shared" si="2"/>
        <v>13</v>
      </c>
      <c r="K53" s="47">
        <f t="shared" si="3"/>
        <v>0.65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7</v>
      </c>
      <c r="S53" s="12">
        <f t="shared" si="4"/>
        <v>7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76</v>
      </c>
      <c r="C54" s="148"/>
      <c r="D54" s="148"/>
      <c r="E54" s="148"/>
      <c r="F54" s="148"/>
      <c r="G54" s="149"/>
      <c r="H54" s="30">
        <f t="shared" si="1"/>
        <v>5</v>
      </c>
      <c r="I54" s="32"/>
      <c r="J54" s="46">
        <f t="shared" si="2"/>
        <v>13</v>
      </c>
      <c r="K54" s="47">
        <f t="shared" si="3"/>
        <v>0.65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7</v>
      </c>
      <c r="S54" s="12">
        <f t="shared" si="4"/>
        <v>7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77</v>
      </c>
      <c r="C55" s="148"/>
      <c r="D55" s="148"/>
      <c r="E55" s="148"/>
      <c r="F55" s="148"/>
      <c r="G55" s="149"/>
      <c r="H55" s="30">
        <f t="shared" si="1"/>
        <v>5</v>
      </c>
      <c r="I55" s="32"/>
      <c r="J55" s="46">
        <f t="shared" si="2"/>
        <v>13</v>
      </c>
      <c r="K55" s="47">
        <f t="shared" si="3"/>
        <v>0.65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7</v>
      </c>
      <c r="S55" s="12">
        <f t="shared" si="4"/>
        <v>7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78</v>
      </c>
      <c r="C56" s="148"/>
      <c r="D56" s="148"/>
      <c r="E56" s="148"/>
      <c r="F56" s="148"/>
      <c r="G56" s="149"/>
      <c r="H56" s="30">
        <f t="shared" si="1"/>
        <v>5</v>
      </c>
      <c r="I56" s="32"/>
      <c r="J56" s="46">
        <f t="shared" si="2"/>
        <v>13</v>
      </c>
      <c r="K56" s="47">
        <f t="shared" si="3"/>
        <v>0.65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7</v>
      </c>
      <c r="S56" s="12">
        <f t="shared" si="4"/>
        <v>7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79</v>
      </c>
      <c r="C57" s="148"/>
      <c r="D57" s="148"/>
      <c r="E57" s="148"/>
      <c r="F57" s="148"/>
      <c r="G57" s="149"/>
      <c r="H57" s="30">
        <f t="shared" si="1"/>
        <v>5</v>
      </c>
      <c r="I57" s="32"/>
      <c r="J57" s="46">
        <f t="shared" si="2"/>
        <v>13</v>
      </c>
      <c r="K57" s="47">
        <f t="shared" si="3"/>
        <v>0.65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7</v>
      </c>
      <c r="S57" s="12">
        <f t="shared" si="4"/>
        <v>7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>
        <f>AVERAGE(H49:H57)</f>
        <v>5</v>
      </c>
      <c r="I58" s="49"/>
      <c r="J58" s="146" t="s">
        <v>66</v>
      </c>
      <c r="K58" s="146"/>
      <c r="L58" s="50">
        <f>SUM(J49:J57)</f>
        <v>117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149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O145"/>
  <sheetViews>
    <sheetView tabSelected="1" topLeftCell="A4" workbookViewId="0">
      <selection activeCell="D61" sqref="D6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1" width="2.7109375" customWidth="1"/>
  </cols>
  <sheetData>
    <row r="1" spans="1:41">
      <c r="A1" s="29"/>
      <c r="B1" s="29"/>
      <c r="C1" s="29"/>
      <c r="D1" s="29"/>
      <c r="E1" s="29"/>
      <c r="F1" s="29"/>
      <c r="G1" s="29"/>
      <c r="H1" s="29"/>
      <c r="I1" s="29"/>
      <c r="J1" s="29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41">
      <c r="A2" s="29"/>
      <c r="B2" s="29"/>
      <c r="C2" s="29"/>
      <c r="D2" s="29"/>
      <c r="E2" s="29"/>
      <c r="F2" s="29"/>
      <c r="G2" s="29"/>
      <c r="H2" s="29"/>
      <c r="I2" s="29"/>
      <c r="J2" s="29"/>
      <c r="K2" s="95"/>
      <c r="L2" s="95"/>
      <c r="M2" s="95"/>
      <c r="N2" s="95"/>
      <c r="O2" s="95"/>
      <c r="P2" s="95"/>
      <c r="Q2" s="95"/>
      <c r="R2" s="95"/>
      <c r="S2" s="95"/>
      <c r="T2" s="95"/>
    </row>
    <row r="4" spans="1:41">
      <c r="A4" s="161" t="s">
        <v>132</v>
      </c>
      <c r="B4" s="161"/>
      <c r="C4" s="161"/>
      <c r="D4" s="161"/>
      <c r="E4" s="161"/>
      <c r="F4" s="154"/>
      <c r="G4" s="154"/>
      <c r="H4" s="154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41" ht="18" customHeight="1">
      <c r="A5" s="27"/>
      <c r="B5" s="27"/>
      <c r="C5" s="27"/>
      <c r="D5" s="27"/>
      <c r="E5" s="27"/>
      <c r="F5" s="27"/>
      <c r="G5" s="27"/>
      <c r="H5" s="27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41">
      <c r="A6" s="161" t="s">
        <v>120</v>
      </c>
      <c r="B6" s="161"/>
      <c r="C6" s="161"/>
      <c r="D6" s="161"/>
      <c r="E6" s="161"/>
      <c r="F6" s="161"/>
      <c r="G6" s="161"/>
      <c r="H6" s="161"/>
      <c r="I6" s="99"/>
      <c r="J6" s="99"/>
      <c r="K6" s="99"/>
    </row>
    <row r="7" spans="1:41">
      <c r="A7" s="161" t="s">
        <v>131</v>
      </c>
      <c r="B7" s="161"/>
      <c r="C7" s="161"/>
      <c r="D7" s="161"/>
      <c r="E7" s="161"/>
      <c r="F7" s="161"/>
      <c r="G7" s="161"/>
      <c r="H7" s="161"/>
      <c r="I7" s="99"/>
    </row>
    <row r="8" spans="1:41">
      <c r="A8" s="99"/>
      <c r="B8" s="105"/>
      <c r="C8" s="105"/>
      <c r="D8" s="105"/>
      <c r="E8" s="105"/>
      <c r="F8" s="105"/>
      <c r="G8" s="105"/>
    </row>
    <row r="9" spans="1:41">
      <c r="A9" s="163" t="s">
        <v>13</v>
      </c>
      <c r="B9" s="163"/>
      <c r="C9" s="163"/>
      <c r="D9" s="163"/>
      <c r="E9" s="163"/>
      <c r="F9" s="163"/>
      <c r="G9" s="164"/>
      <c r="H9" s="167">
        <v>20</v>
      </c>
      <c r="I9" s="167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34" t="s">
        <v>42</v>
      </c>
    </row>
    <row r="10" spans="1:41">
      <c r="A10" s="165" t="s">
        <v>38</v>
      </c>
      <c r="B10" s="165"/>
      <c r="C10" s="165"/>
      <c r="D10" s="165"/>
      <c r="E10" s="165"/>
      <c r="F10" s="165"/>
      <c r="G10" s="166"/>
      <c r="H10" s="167" t="s">
        <v>146</v>
      </c>
      <c r="I10" s="167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</row>
    <row r="11" spans="1:41">
      <c r="A11" s="101"/>
      <c r="B11" s="101"/>
      <c r="C11" s="101"/>
      <c r="D11" s="101"/>
      <c r="E11" s="101"/>
      <c r="F11" s="101"/>
      <c r="G11" s="102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</row>
    <row r="12" spans="1:41">
      <c r="A12" s="101"/>
      <c r="B12" s="101"/>
      <c r="C12" s="101"/>
      <c r="D12" s="101"/>
      <c r="E12" s="101"/>
      <c r="F12" s="101"/>
      <c r="G12" s="102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</row>
    <row r="13" spans="1:4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</row>
    <row r="14" spans="1:41">
      <c r="A14" s="171" t="s">
        <v>16</v>
      </c>
      <c r="B14" s="163"/>
      <c r="C14" s="163"/>
      <c r="D14" s="163"/>
      <c r="E14" s="163"/>
      <c r="F14" s="163"/>
      <c r="G14" s="163"/>
      <c r="H14" s="163"/>
      <c r="I14" s="96"/>
      <c r="J14" s="96"/>
      <c r="K14" s="96"/>
      <c r="N14" s="192" t="s">
        <v>43</v>
      </c>
      <c r="O14" s="167"/>
      <c r="P14" s="167"/>
      <c r="Q14" s="10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</row>
    <row r="15" spans="1:41">
      <c r="A15" s="95"/>
      <c r="B15" s="96"/>
      <c r="C15" s="96"/>
      <c r="D15" s="96"/>
      <c r="E15" s="96"/>
      <c r="F15" s="96"/>
      <c r="G15" s="96"/>
      <c r="H15" s="96"/>
      <c r="I15" s="96"/>
      <c r="J15" s="96"/>
      <c r="K15" s="96"/>
      <c r="M15" s="174">
        <v>1</v>
      </c>
      <c r="N15" s="193" t="s">
        <v>14</v>
      </c>
      <c r="O15" s="194"/>
      <c r="P15" s="195"/>
      <c r="Q15" s="8">
        <f>COUNTA(V15:AO15)</f>
        <v>0</v>
      </c>
      <c r="R15" s="184">
        <f>SUM(Q15:Q16)</f>
        <v>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>
      <c r="A16" s="15"/>
      <c r="B16" s="104" t="s">
        <v>44</v>
      </c>
      <c r="C16" s="104"/>
      <c r="F16" s="172" t="s">
        <v>17</v>
      </c>
      <c r="G16" s="172"/>
      <c r="H16" s="173"/>
      <c r="I16" s="97"/>
      <c r="J16" s="97"/>
      <c r="K16" s="97"/>
      <c r="M16" s="174"/>
      <c r="N16" s="196" t="s">
        <v>15</v>
      </c>
      <c r="O16" s="197"/>
      <c r="P16" s="198"/>
      <c r="Q16" s="8">
        <f>COUNTA(V16:AO16)</f>
        <v>0</v>
      </c>
      <c r="R16" s="185"/>
      <c r="T16" s="174"/>
      <c r="U16" s="106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>
      <c r="A17" s="15"/>
      <c r="B17" s="41" t="s">
        <v>45</v>
      </c>
      <c r="C17" s="107" t="s">
        <v>40</v>
      </c>
      <c r="D17" s="107" t="s">
        <v>39</v>
      </c>
      <c r="F17" s="41" t="s">
        <v>45</v>
      </c>
      <c r="G17" s="107" t="s">
        <v>40</v>
      </c>
      <c r="H17" s="107" t="s">
        <v>39</v>
      </c>
      <c r="I17" s="97"/>
      <c r="J17" s="97"/>
      <c r="K17" s="97"/>
      <c r="M17" s="199"/>
      <c r="N17" s="200"/>
      <c r="O17" s="200"/>
      <c r="P17" s="200"/>
      <c r="Q17" s="200"/>
      <c r="R17" s="201"/>
      <c r="T17" s="98"/>
      <c r="U17" s="106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>
      <c r="B18" s="16" t="s">
        <v>14</v>
      </c>
      <c r="C18" s="103">
        <f>Q15</f>
        <v>0</v>
      </c>
      <c r="D18" s="24" t="e">
        <f>Q15/$R$15</f>
        <v>#DIV/0!</v>
      </c>
      <c r="F18" s="106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COUNTA(V18:AO18)</f>
        <v>0</v>
      </c>
      <c r="R18" s="184">
        <f>SUM(Q18:Q21)</f>
        <v>0</v>
      </c>
      <c r="T18" s="174">
        <v>2</v>
      </c>
      <c r="U18" s="106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>
      <c r="B19" s="106" t="s">
        <v>15</v>
      </c>
      <c r="C19" s="103">
        <f>Q16</f>
        <v>0</v>
      </c>
      <c r="D19" s="24" t="e">
        <f>Q16/$R$15</f>
        <v>#DIV/0!</v>
      </c>
      <c r="F19" s="106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COUNTA(V19:AO19)</f>
        <v>0</v>
      </c>
      <c r="R19" s="202"/>
      <c r="T19" s="174"/>
      <c r="U19" s="106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>
      <c r="B20" s="42" t="s">
        <v>46</v>
      </c>
      <c r="C20" s="45">
        <f>SUM(C18:C19)</f>
        <v>0</v>
      </c>
      <c r="D20" s="48" t="e">
        <f>SUM(D18:D19)</f>
        <v>#DIV/0!</v>
      </c>
      <c r="F20" s="106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COUNTA(V20:AO20)</f>
        <v>0</v>
      </c>
      <c r="R20" s="202"/>
      <c r="T20" s="174"/>
      <c r="U20" s="106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>
      <c r="F21" s="106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COUNTA(V21:AO21)</f>
        <v>0</v>
      </c>
      <c r="R21" s="185"/>
      <c r="T21" s="174"/>
      <c r="U21" s="106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>
      <c r="B22" s="170" t="s">
        <v>24</v>
      </c>
      <c r="C22" s="170"/>
      <c r="D22" s="170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98"/>
      <c r="U22" s="10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>
      <c r="B23" s="41" t="s">
        <v>45</v>
      </c>
      <c r="C23" s="107" t="s">
        <v>40</v>
      </c>
      <c r="D23" s="107" t="s">
        <v>39</v>
      </c>
      <c r="M23" s="174">
        <v>3</v>
      </c>
      <c r="N23" s="196" t="s">
        <v>22</v>
      </c>
      <c r="O23" s="197"/>
      <c r="P23" s="198"/>
      <c r="Q23" s="8">
        <f>COUNTA(V23:AO23)</f>
        <v>0</v>
      </c>
      <c r="R23" s="184">
        <f>SUM(Q23:Q24)</f>
        <v>0</v>
      </c>
      <c r="T23" s="174">
        <v>3</v>
      </c>
      <c r="U23" s="106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>
      <c r="B24" s="106" t="s">
        <v>22</v>
      </c>
      <c r="C24" s="39">
        <f>Q23</f>
        <v>0</v>
      </c>
      <c r="D24" s="24" t="e">
        <f>Q23/$R$23</f>
        <v>#DIV/0!</v>
      </c>
      <c r="M24" s="174"/>
      <c r="N24" s="196" t="s">
        <v>23</v>
      </c>
      <c r="O24" s="197"/>
      <c r="P24" s="198"/>
      <c r="Q24" s="8">
        <f>COUNTA(V24:AO24)</f>
        <v>0</v>
      </c>
      <c r="R24" s="185"/>
      <c r="T24" s="174"/>
      <c r="U24" s="106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>
      <c r="B25" s="106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04"/>
      <c r="M25" s="199"/>
      <c r="N25" s="200"/>
      <c r="O25" s="200"/>
      <c r="P25" s="200"/>
      <c r="Q25" s="200"/>
      <c r="R25" s="201"/>
      <c r="T25" s="98"/>
      <c r="U25" s="106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07" t="s">
        <v>40</v>
      </c>
      <c r="H26" s="107" t="s">
        <v>39</v>
      </c>
      <c r="J26" s="104"/>
      <c r="K26" s="104"/>
      <c r="M26" s="174">
        <v>4</v>
      </c>
      <c r="N26" s="203" t="s">
        <v>26</v>
      </c>
      <c r="O26" s="203"/>
      <c r="P26" s="203"/>
      <c r="Q26" s="8">
        <f t="shared" ref="Q26:Q34" si="0">COUNTA(V26:AO26)</f>
        <v>0</v>
      </c>
      <c r="R26" s="184">
        <f>SUM(Q26:Q30)</f>
        <v>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0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0</v>
      </c>
      <c r="R28" s="20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customHeight="1">
      <c r="B29" s="41" t="s">
        <v>45</v>
      </c>
      <c r="C29" s="107" t="s">
        <v>40</v>
      </c>
      <c r="D29" s="107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0</v>
      </c>
      <c r="R29" s="20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0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0</v>
      </c>
      <c r="R31" s="184">
        <f>SUM(Q31:Q34)</f>
        <v>0</v>
      </c>
      <c r="T31" s="17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>
      <c r="B35" s="104"/>
      <c r="C35" s="104"/>
    </row>
    <row r="36" spans="1:41">
      <c r="B36" s="104"/>
      <c r="C36" s="104"/>
    </row>
    <row r="37" spans="1:41">
      <c r="A37" s="161" t="s">
        <v>132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4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4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41">
      <c r="A40" s="161" t="s">
        <v>131</v>
      </c>
      <c r="B40" s="161"/>
      <c r="C40" s="161"/>
      <c r="D40" s="161"/>
      <c r="E40" s="161"/>
      <c r="F40" s="161"/>
      <c r="G40" s="161"/>
      <c r="H40" s="161"/>
      <c r="I40" s="113"/>
    </row>
    <row r="41" spans="1:41">
      <c r="A41" s="113"/>
      <c r="B41" s="120"/>
      <c r="C41" s="120"/>
      <c r="D41" s="120"/>
      <c r="E41" s="120"/>
      <c r="F41" s="120"/>
      <c r="G41" s="120"/>
    </row>
    <row r="42" spans="1:4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20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41">
      <c r="A43" s="165" t="s">
        <v>38</v>
      </c>
      <c r="B43" s="165"/>
      <c r="C43" s="165"/>
      <c r="D43" s="165"/>
      <c r="E43" s="165"/>
      <c r="F43" s="165"/>
      <c r="G43" s="166"/>
      <c r="H43" s="167" t="str">
        <f>H10</f>
        <v>28.11. - 29.12.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</row>
    <row r="44" spans="1:4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</row>
    <row r="45" spans="1:41">
      <c r="B45" s="153" t="s">
        <v>11</v>
      </c>
      <c r="C45" s="153"/>
      <c r="D45" s="154"/>
    </row>
    <row r="46" spans="1:41">
      <c r="B46" s="104"/>
      <c r="C46" s="104"/>
      <c r="D46" s="105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</row>
    <row r="47" spans="1:4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</row>
    <row r="48" spans="1:4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98" t="s">
        <v>40</v>
      </c>
      <c r="K48" s="98" t="s">
        <v>39</v>
      </c>
      <c r="L48" s="6"/>
      <c r="M48" s="10" t="s">
        <v>59</v>
      </c>
      <c r="N48" s="98">
        <v>1</v>
      </c>
      <c r="O48" s="98">
        <v>2</v>
      </c>
      <c r="P48" s="98">
        <v>3</v>
      </c>
      <c r="Q48" s="98">
        <v>4</v>
      </c>
      <c r="R48" s="98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</row>
    <row r="49" spans="1:41" ht="25.5" customHeight="1">
      <c r="A49" s="12">
        <v>1</v>
      </c>
      <c r="B49" s="147" t="s">
        <v>133</v>
      </c>
      <c r="C49" s="148"/>
      <c r="D49" s="148"/>
      <c r="E49" s="148"/>
      <c r="F49" s="148"/>
      <c r="G49" s="149"/>
      <c r="H49" s="30">
        <f>(N49*$N$48+O49*$O$48+P49*$P$48+Q49*$Q$48+R49*$R$48)/S49</f>
        <v>4.4000000000000004</v>
      </c>
      <c r="I49" s="32"/>
      <c r="J49" s="46">
        <f>$H$9-COUNTA(V49:AO49)</f>
        <v>0</v>
      </c>
      <c r="K49" s="47">
        <f>J49/(J49+S49)</f>
        <v>0</v>
      </c>
      <c r="L49" s="9"/>
      <c r="M49" s="43" t="s">
        <v>49</v>
      </c>
      <c r="N49" s="12">
        <f>COUNTIF($V$49:$AO$49,N48)</f>
        <v>0</v>
      </c>
      <c r="O49" s="12">
        <f>COUNTIF($V$49:$AO$49,O48)</f>
        <v>1</v>
      </c>
      <c r="P49" s="12">
        <f>COUNTIF($V$49:$AO$49,P48)</f>
        <v>1</v>
      </c>
      <c r="Q49" s="12">
        <f>COUNTIF($V$49:$AO$49,Q48)</f>
        <v>7</v>
      </c>
      <c r="R49" s="12">
        <f>COUNTIF($V$49:$AO$49,R48)</f>
        <v>11</v>
      </c>
      <c r="S49" s="12">
        <f>SUM(N49:R49)</f>
        <v>20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4</v>
      </c>
      <c r="AI49" s="8">
        <v>4</v>
      </c>
      <c r="AJ49" s="8">
        <v>4</v>
      </c>
      <c r="AK49" s="8">
        <v>4</v>
      </c>
      <c r="AL49" s="8">
        <v>4</v>
      </c>
      <c r="AM49" s="8">
        <v>4</v>
      </c>
      <c r="AN49" s="8">
        <v>3</v>
      </c>
      <c r="AO49" s="8">
        <v>2</v>
      </c>
    </row>
    <row r="50" spans="1:41" ht="12.75" customHeight="1">
      <c r="A50" s="12">
        <v>2</v>
      </c>
      <c r="B50" s="147" t="s">
        <v>134</v>
      </c>
      <c r="C50" s="148"/>
      <c r="D50" s="148"/>
      <c r="E50" s="148"/>
      <c r="F50" s="148"/>
      <c r="G50" s="149"/>
      <c r="H50" s="30">
        <f t="shared" ref="H50:H52" si="1">(N50*$N$48+O50*$O$48+P50*$P$48+Q50*$Q$48+R50*$R$48)/S50</f>
        <v>4.5</v>
      </c>
      <c r="I50" s="32"/>
      <c r="J50" s="46">
        <f t="shared" ref="J50:J52" si="2">$H$9-COUNTA(V50:AO50)</f>
        <v>0</v>
      </c>
      <c r="K50" s="47">
        <f t="shared" ref="K50:K52" si="3">J50/(J50+S50)</f>
        <v>0</v>
      </c>
      <c r="L50" s="9"/>
      <c r="M50" s="43" t="s">
        <v>50</v>
      </c>
      <c r="N50" s="12">
        <f>COUNTIF($V$50:$AO$50,N48)</f>
        <v>0</v>
      </c>
      <c r="O50" s="12">
        <f>COUNTIF($V$50:$AO$50,O48)</f>
        <v>1</v>
      </c>
      <c r="P50" s="12">
        <f>COUNTIF($V$50:$AO$50,P48)</f>
        <v>0</v>
      </c>
      <c r="Q50" s="12">
        <f>COUNTIF($V$50:$AO$50,Q48)</f>
        <v>7</v>
      </c>
      <c r="R50" s="12">
        <f>COUNTIF($V$50:$AO$50,R48)</f>
        <v>12</v>
      </c>
      <c r="S50" s="12">
        <f t="shared" ref="S50:S52" si="4">SUM(N50:R50)</f>
        <v>20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4</v>
      </c>
      <c r="AI50" s="8">
        <v>4</v>
      </c>
      <c r="AJ50" s="8">
        <v>4</v>
      </c>
      <c r="AK50" s="8">
        <v>4</v>
      </c>
      <c r="AL50" s="8">
        <v>4</v>
      </c>
      <c r="AM50" s="8">
        <v>4</v>
      </c>
      <c r="AN50" s="8">
        <v>5</v>
      </c>
      <c r="AO50" s="8">
        <v>2</v>
      </c>
    </row>
    <row r="51" spans="1:41" ht="26.25" customHeight="1">
      <c r="A51" s="12">
        <v>3</v>
      </c>
      <c r="B51" s="147" t="s">
        <v>135</v>
      </c>
      <c r="C51" s="148"/>
      <c r="D51" s="148"/>
      <c r="E51" s="148"/>
      <c r="F51" s="148"/>
      <c r="G51" s="149"/>
      <c r="H51" s="30">
        <f t="shared" si="1"/>
        <v>4.4000000000000004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COUNTIF($V$51:$AO$51,N48)</f>
        <v>0</v>
      </c>
      <c r="O51" s="12">
        <f>COUNTIF($V$51:$AO$51,O48)</f>
        <v>1</v>
      </c>
      <c r="P51" s="12">
        <f>COUNTIF($V$51:$AO$51,P48)</f>
        <v>3</v>
      </c>
      <c r="Q51" s="12">
        <f>COUNTIF($V$51:$AO$51,Q48)</f>
        <v>3</v>
      </c>
      <c r="R51" s="12">
        <f>COUNTIF($V$51:$AO$51,R48)</f>
        <v>13</v>
      </c>
      <c r="S51" s="12">
        <f t="shared" si="4"/>
        <v>20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4</v>
      </c>
      <c r="AI51" s="8">
        <v>5</v>
      </c>
      <c r="AJ51" s="8">
        <v>3</v>
      </c>
      <c r="AK51" s="8">
        <v>3</v>
      </c>
      <c r="AL51" s="8">
        <v>3</v>
      </c>
      <c r="AM51" s="8">
        <v>5</v>
      </c>
      <c r="AN51" s="8">
        <v>4</v>
      </c>
      <c r="AO51" s="8">
        <v>2</v>
      </c>
    </row>
    <row r="52" spans="1:41" ht="25.5" customHeight="1">
      <c r="A52" s="12">
        <v>4</v>
      </c>
      <c r="B52" s="147" t="s">
        <v>136</v>
      </c>
      <c r="C52" s="148"/>
      <c r="D52" s="148"/>
      <c r="E52" s="148"/>
      <c r="F52" s="148"/>
      <c r="G52" s="149"/>
      <c r="H52" s="30">
        <f t="shared" si="1"/>
        <v>4.45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COUNTIF($V$52:$AO$52,N48)</f>
        <v>0</v>
      </c>
      <c r="O52" s="12">
        <f>COUNTIF($V$52:$AO$52,O48)</f>
        <v>1</v>
      </c>
      <c r="P52" s="12">
        <f>COUNTIF($V$52:$AO$52,P48)</f>
        <v>2</v>
      </c>
      <c r="Q52" s="12">
        <f>COUNTIF($V$52:$AO$52,Q48)</f>
        <v>4</v>
      </c>
      <c r="R52" s="12">
        <f>COUNTIF($V$52:$AO$52,R48)</f>
        <v>13</v>
      </c>
      <c r="S52" s="12">
        <f t="shared" si="4"/>
        <v>20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4</v>
      </c>
      <c r="AI52" s="8">
        <v>5</v>
      </c>
      <c r="AJ52" s="8">
        <v>3</v>
      </c>
      <c r="AK52" s="8">
        <v>4</v>
      </c>
      <c r="AL52" s="8">
        <v>4</v>
      </c>
      <c r="AM52" s="8">
        <v>5</v>
      </c>
      <c r="AN52" s="8">
        <v>3</v>
      </c>
      <c r="AO52" s="8">
        <v>2</v>
      </c>
    </row>
    <row r="53" spans="1:41" ht="27.75" customHeight="1">
      <c r="A53" s="150" t="s">
        <v>12</v>
      </c>
      <c r="B53" s="151"/>
      <c r="C53" s="151"/>
      <c r="D53" s="151"/>
      <c r="E53" s="151"/>
      <c r="F53" s="151"/>
      <c r="G53" s="152"/>
      <c r="H53" s="56">
        <f>AVERAGE(H49:H52)</f>
        <v>4.4375</v>
      </c>
      <c r="I53" s="49"/>
      <c r="J53" s="146" t="s">
        <v>66</v>
      </c>
      <c r="K53" s="146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41">
      <c r="B56" s="15" t="s">
        <v>90</v>
      </c>
    </row>
    <row r="57" spans="1:41">
      <c r="B57" s="15" t="s">
        <v>92</v>
      </c>
      <c r="D57" t="s">
        <v>149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J53:K53"/>
    <mergeCell ref="A53:G53"/>
    <mergeCell ref="S47:S48"/>
    <mergeCell ref="V47:AO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AO10"/>
    <mergeCell ref="V13:AO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1" t="s">
        <v>129</v>
      </c>
      <c r="B4" s="161"/>
      <c r="C4" s="161"/>
      <c r="D4" s="161"/>
      <c r="E4" s="161"/>
      <c r="F4" s="154"/>
      <c r="G4" s="154"/>
      <c r="H4" s="15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4"/>
      <c r="J6" s="14"/>
      <c r="K6" s="14"/>
    </row>
    <row r="7" spans="1:81">
      <c r="A7" s="161" t="s">
        <v>130</v>
      </c>
      <c r="B7" s="161"/>
      <c r="C7" s="161"/>
      <c r="D7" s="161"/>
      <c r="E7" s="161"/>
      <c r="F7" s="161"/>
      <c r="G7" s="161"/>
      <c r="H7" s="161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3" t="s">
        <v>13</v>
      </c>
      <c r="B9" s="163"/>
      <c r="C9" s="163"/>
      <c r="D9" s="163"/>
      <c r="E9" s="163"/>
      <c r="F9" s="163"/>
      <c r="G9" s="164"/>
      <c r="H9" s="167">
        <v>30</v>
      </c>
      <c r="I9" s="16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/>
      <c r="I10" s="16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"/>
      <c r="J14" s="1"/>
      <c r="K14" s="1"/>
      <c r="N14" s="192" t="s">
        <v>43</v>
      </c>
      <c r="O14" s="167"/>
      <c r="P14" s="167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4">
        <v>1</v>
      </c>
      <c r="N15" s="193" t="s">
        <v>14</v>
      </c>
      <c r="O15" s="194"/>
      <c r="P15" s="195"/>
      <c r="Q15" s="8">
        <f>COUNTA(V15:CC15)</f>
        <v>0</v>
      </c>
      <c r="R15" s="184">
        <f>SUM(Q15:Q16)</f>
        <v>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2" t="s">
        <v>17</v>
      </c>
      <c r="G16" s="172"/>
      <c r="H16" s="173"/>
      <c r="I16" s="18"/>
      <c r="J16" s="18"/>
      <c r="K16" s="18"/>
      <c r="M16" s="174"/>
      <c r="N16" s="196" t="s">
        <v>15</v>
      </c>
      <c r="O16" s="197"/>
      <c r="P16" s="198"/>
      <c r="Q16" s="8">
        <f>COUNTA(V16:CC16)</f>
        <v>0</v>
      </c>
      <c r="R16" s="185"/>
      <c r="T16" s="174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0</v>
      </c>
      <c r="T18" s="17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0</v>
      </c>
      <c r="R20" s="202"/>
      <c r="T20" s="174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4">
        <v>3</v>
      </c>
      <c r="N23" s="196" t="s">
        <v>22</v>
      </c>
      <c r="O23" s="197"/>
      <c r="P23" s="198"/>
      <c r="Q23" s="8">
        <f>COUNTA(V23:CC23)</f>
        <v>0</v>
      </c>
      <c r="R23" s="184">
        <f>SUM(Q23:Q24)</f>
        <v>0</v>
      </c>
      <c r="T23" s="174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4"/>
      <c r="N24" s="196" t="s">
        <v>23</v>
      </c>
      <c r="O24" s="197"/>
      <c r="P24" s="198"/>
      <c r="Q24" s="8">
        <f>COUNTA(V24:CC24)</f>
        <v>0</v>
      </c>
      <c r="R24" s="185"/>
      <c r="T24" s="174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35" t="s">
        <v>40</v>
      </c>
      <c r="H26" s="35" t="s">
        <v>39</v>
      </c>
      <c r="J26" s="13"/>
      <c r="K26" s="13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0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0</v>
      </c>
      <c r="R28" s="20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0</v>
      </c>
      <c r="R29" s="20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0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0</v>
      </c>
      <c r="R31" s="184">
        <f>SUM(Q31:Q34)</f>
        <v>0</v>
      </c>
      <c r="T31" s="17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1" t="s">
        <v>129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130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3" t="s">
        <v>13</v>
      </c>
      <c r="B42" s="163"/>
      <c r="C42" s="163"/>
      <c r="D42" s="163"/>
      <c r="E42" s="163"/>
      <c r="F42" s="163"/>
      <c r="G42" s="164"/>
      <c r="H42" s="167">
        <f>H9</f>
        <v>30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>
        <f>H10</f>
        <v>0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3"/>
      <c r="C46" s="13"/>
      <c r="D46" s="2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2</v>
      </c>
      <c r="C49" s="148"/>
      <c r="D49" s="148"/>
      <c r="E49" s="148"/>
      <c r="F49" s="148"/>
      <c r="G49" s="149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3</v>
      </c>
      <c r="C50" s="148"/>
      <c r="D50" s="148"/>
      <c r="E50" s="148"/>
      <c r="F50" s="148"/>
      <c r="G50" s="149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4</v>
      </c>
      <c r="C51" s="148"/>
      <c r="D51" s="148"/>
      <c r="E51" s="148"/>
      <c r="F51" s="148"/>
      <c r="G51" s="149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5</v>
      </c>
      <c r="C52" s="148"/>
      <c r="D52" s="148"/>
      <c r="E52" s="148"/>
      <c r="F52" s="148"/>
      <c r="G52" s="149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6</v>
      </c>
      <c r="C53" s="148"/>
      <c r="D53" s="148"/>
      <c r="E53" s="148"/>
      <c r="F53" s="148"/>
      <c r="G53" s="149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</v>
      </c>
      <c r="C54" s="148"/>
      <c r="D54" s="148"/>
      <c r="E54" s="148"/>
      <c r="F54" s="148"/>
      <c r="G54" s="149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8</v>
      </c>
      <c r="C55" s="148"/>
      <c r="D55" s="148"/>
      <c r="E55" s="148"/>
      <c r="F55" s="148"/>
      <c r="G55" s="149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9</v>
      </c>
      <c r="C56" s="148"/>
      <c r="D56" s="148"/>
      <c r="E56" s="148"/>
      <c r="F56" s="148"/>
      <c r="G56" s="149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41</v>
      </c>
      <c r="C57" s="148"/>
      <c r="D57" s="148"/>
      <c r="E57" s="148"/>
      <c r="F57" s="148"/>
      <c r="G57" s="149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 t="e">
        <f>AVERAGE(H49:H57)</f>
        <v>#DIV/0!</v>
      </c>
      <c r="I58" s="49"/>
      <c r="J58" s="146" t="s">
        <v>66</v>
      </c>
      <c r="K58" s="146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61" t="s">
        <v>139</v>
      </c>
      <c r="B4" s="161"/>
      <c r="C4" s="161"/>
      <c r="D4" s="161"/>
      <c r="E4" s="161"/>
      <c r="F4" s="154"/>
      <c r="G4" s="154"/>
      <c r="H4" s="154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81">
      <c r="A6" s="161" t="s">
        <v>120</v>
      </c>
      <c r="B6" s="161"/>
      <c r="C6" s="161"/>
      <c r="D6" s="161"/>
      <c r="E6" s="161"/>
      <c r="F6" s="161"/>
      <c r="G6" s="161"/>
      <c r="H6" s="161"/>
      <c r="I6" s="113"/>
      <c r="J6" s="113"/>
      <c r="K6" s="113"/>
    </row>
    <row r="7" spans="1:81">
      <c r="A7" s="161" t="s">
        <v>130</v>
      </c>
      <c r="B7" s="161"/>
      <c r="C7" s="161"/>
      <c r="D7" s="161"/>
      <c r="E7" s="161"/>
      <c r="F7" s="161"/>
      <c r="G7" s="161"/>
      <c r="H7" s="161"/>
      <c r="I7" s="113"/>
    </row>
    <row r="8" spans="1:81">
      <c r="A8" s="113"/>
      <c r="B8" s="120"/>
      <c r="C8" s="120"/>
      <c r="D8" s="120"/>
      <c r="E8" s="120"/>
      <c r="F8" s="120"/>
      <c r="G8" s="120"/>
    </row>
    <row r="9" spans="1:81">
      <c r="A9" s="209" t="s">
        <v>37</v>
      </c>
      <c r="B9" s="163"/>
      <c r="C9" s="163"/>
      <c r="D9" s="163"/>
      <c r="E9" s="163"/>
      <c r="F9" s="163"/>
      <c r="G9" s="164"/>
      <c r="H9" s="167">
        <v>30</v>
      </c>
      <c r="I9" s="167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34" t="s">
        <v>42</v>
      </c>
    </row>
    <row r="10" spans="1:81">
      <c r="A10" s="165" t="s">
        <v>38</v>
      </c>
      <c r="B10" s="165"/>
      <c r="C10" s="165"/>
      <c r="D10" s="165"/>
      <c r="E10" s="165"/>
      <c r="F10" s="165"/>
      <c r="G10" s="166"/>
      <c r="H10" s="167"/>
      <c r="I10" s="167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V10" s="190" t="s">
        <v>16</v>
      </c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</row>
    <row r="11" spans="1:81">
      <c r="A11" s="116"/>
      <c r="B11" s="116"/>
      <c r="C11" s="116"/>
      <c r="D11" s="116"/>
      <c r="E11" s="116"/>
      <c r="F11" s="116"/>
      <c r="G11" s="117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</row>
    <row r="12" spans="1:81">
      <c r="A12" s="116"/>
      <c r="B12" s="116"/>
      <c r="C12" s="116"/>
      <c r="D12" s="116"/>
      <c r="E12" s="116"/>
      <c r="F12" s="116"/>
      <c r="G12" s="117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</row>
    <row r="13" spans="1:81">
      <c r="V13" s="191" t="s">
        <v>58</v>
      </c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</row>
    <row r="14" spans="1:81">
      <c r="A14" s="171" t="s">
        <v>16</v>
      </c>
      <c r="B14" s="163"/>
      <c r="C14" s="163"/>
      <c r="D14" s="163"/>
      <c r="E14" s="163"/>
      <c r="F14" s="163"/>
      <c r="G14" s="163"/>
      <c r="H14" s="163"/>
      <c r="I14" s="110"/>
      <c r="J14" s="110"/>
      <c r="K14" s="110"/>
      <c r="N14" s="192" t="s">
        <v>43</v>
      </c>
      <c r="O14" s="167"/>
      <c r="P14" s="167"/>
      <c r="Q14" s="12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09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M15" s="174">
        <v>1</v>
      </c>
      <c r="N15" s="193" t="s">
        <v>14</v>
      </c>
      <c r="O15" s="194"/>
      <c r="P15" s="195"/>
      <c r="Q15" s="8">
        <f>COUNTA(V15:CC15)</f>
        <v>0</v>
      </c>
      <c r="R15" s="184">
        <f>SUM(Q15:Q16)</f>
        <v>0</v>
      </c>
      <c r="T15" s="17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9" t="s">
        <v>44</v>
      </c>
      <c r="C16" s="119"/>
      <c r="F16" s="172" t="s">
        <v>17</v>
      </c>
      <c r="G16" s="172"/>
      <c r="H16" s="173"/>
      <c r="I16" s="111"/>
      <c r="J16" s="111"/>
      <c r="K16" s="111"/>
      <c r="M16" s="174"/>
      <c r="N16" s="196" t="s">
        <v>15</v>
      </c>
      <c r="O16" s="197"/>
      <c r="P16" s="198"/>
      <c r="Q16" s="8">
        <f>COUNTA(V16:CC16)</f>
        <v>0</v>
      </c>
      <c r="R16" s="185"/>
      <c r="T16" s="174"/>
      <c r="U16" s="122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23" t="s">
        <v>40</v>
      </c>
      <c r="D17" s="123" t="s">
        <v>39</v>
      </c>
      <c r="F17" s="41" t="s">
        <v>45</v>
      </c>
      <c r="G17" s="123" t="s">
        <v>40</v>
      </c>
      <c r="H17" s="123" t="s">
        <v>39</v>
      </c>
      <c r="I17" s="111"/>
      <c r="J17" s="111"/>
      <c r="K17" s="111"/>
      <c r="M17" s="199"/>
      <c r="N17" s="200"/>
      <c r="O17" s="200"/>
      <c r="P17" s="200"/>
      <c r="Q17" s="200"/>
      <c r="R17" s="201"/>
      <c r="T17" s="112"/>
      <c r="U17" s="12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18">
        <f>Q15</f>
        <v>0</v>
      </c>
      <c r="D18" s="24" t="e">
        <f>Q15/$R$15</f>
        <v>#DIV/0!</v>
      </c>
      <c r="F18" s="122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4">
        <v>2</v>
      </c>
      <c r="N18" s="196" t="s">
        <v>18</v>
      </c>
      <c r="O18" s="197"/>
      <c r="P18" s="198"/>
      <c r="Q18" s="8">
        <f>COUNTA(V18:CC18)</f>
        <v>0</v>
      </c>
      <c r="R18" s="184">
        <f>SUM(Q18:Q21)</f>
        <v>0</v>
      </c>
      <c r="T18" s="174">
        <v>2</v>
      </c>
      <c r="U18" s="12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2" t="s">
        <v>15</v>
      </c>
      <c r="C19" s="118">
        <f>Q16</f>
        <v>0</v>
      </c>
      <c r="D19" s="24" t="e">
        <f>Q16/$R$15</f>
        <v>#DIV/0!</v>
      </c>
      <c r="F19" s="122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4"/>
      <c r="N19" s="196" t="s">
        <v>19</v>
      </c>
      <c r="O19" s="197" t="s">
        <v>19</v>
      </c>
      <c r="P19" s="198" t="s">
        <v>19</v>
      </c>
      <c r="Q19" s="8">
        <f>COUNTA(V19:CC19)</f>
        <v>0</v>
      </c>
      <c r="R19" s="202"/>
      <c r="T19" s="174"/>
      <c r="U19" s="12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22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4"/>
      <c r="N20" s="196" t="s">
        <v>20</v>
      </c>
      <c r="O20" s="197" t="s">
        <v>20</v>
      </c>
      <c r="P20" s="198" t="s">
        <v>20</v>
      </c>
      <c r="Q20" s="8">
        <f>COUNTA(V20:CC20)</f>
        <v>0</v>
      </c>
      <c r="R20" s="202"/>
      <c r="T20" s="174"/>
      <c r="U20" s="12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2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4"/>
      <c r="N21" s="196" t="s">
        <v>21</v>
      </c>
      <c r="O21" s="197"/>
      <c r="P21" s="198"/>
      <c r="Q21" s="8">
        <f>COUNTA(V21:CC21)</f>
        <v>0</v>
      </c>
      <c r="R21" s="185"/>
      <c r="T21" s="174"/>
      <c r="U21" s="12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0" t="s">
        <v>24</v>
      </c>
      <c r="C22" s="170"/>
      <c r="D22" s="170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112"/>
      <c r="U22" s="12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23" t="s">
        <v>40</v>
      </c>
      <c r="D23" s="123" t="s">
        <v>39</v>
      </c>
      <c r="M23" s="174">
        <v>3</v>
      </c>
      <c r="N23" s="196" t="s">
        <v>22</v>
      </c>
      <c r="O23" s="197"/>
      <c r="P23" s="198"/>
      <c r="Q23" s="8">
        <f>COUNTA(V23:CC23)</f>
        <v>0</v>
      </c>
      <c r="R23" s="184">
        <f>SUM(Q23:Q24)</f>
        <v>0</v>
      </c>
      <c r="T23" s="174">
        <v>3</v>
      </c>
      <c r="U23" s="122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2" t="s">
        <v>22</v>
      </c>
      <c r="C24" s="39">
        <f>Q23</f>
        <v>0</v>
      </c>
      <c r="D24" s="24" t="e">
        <f>Q23/$R$23</f>
        <v>#DIV/0!</v>
      </c>
      <c r="M24" s="174"/>
      <c r="N24" s="196" t="s">
        <v>23</v>
      </c>
      <c r="O24" s="197"/>
      <c r="P24" s="198"/>
      <c r="Q24" s="8">
        <f>COUNTA(V24:CC24)</f>
        <v>0</v>
      </c>
      <c r="R24" s="185"/>
      <c r="T24" s="174"/>
      <c r="U24" s="12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2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9"/>
      <c r="M25" s="199"/>
      <c r="N25" s="200"/>
      <c r="O25" s="200"/>
      <c r="P25" s="200"/>
      <c r="Q25" s="200"/>
      <c r="R25" s="201"/>
      <c r="T25" s="112"/>
      <c r="U25" s="12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23" t="s">
        <v>40</v>
      </c>
      <c r="H26" s="123" t="s">
        <v>39</v>
      </c>
      <c r="J26" s="119"/>
      <c r="K26" s="119"/>
      <c r="M26" s="174">
        <v>4</v>
      </c>
      <c r="N26" s="203" t="s">
        <v>26</v>
      </c>
      <c r="O26" s="203"/>
      <c r="P26" s="203"/>
      <c r="Q26" s="8">
        <f t="shared" ref="Q26:Q34" si="0">COUNTA(V26:CC26)</f>
        <v>0</v>
      </c>
      <c r="R26" s="184">
        <f>SUM(Q26:Q30)</f>
        <v>0</v>
      </c>
      <c r="T26" s="17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4"/>
      <c r="N27" s="203" t="s">
        <v>27</v>
      </c>
      <c r="O27" s="203"/>
      <c r="P27" s="203"/>
      <c r="Q27" s="8">
        <f t="shared" si="0"/>
        <v>0</v>
      </c>
      <c r="R27" s="202"/>
      <c r="T27" s="17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4"/>
      <c r="N28" s="203" t="s">
        <v>28</v>
      </c>
      <c r="O28" s="203"/>
      <c r="P28" s="203"/>
      <c r="Q28" s="8">
        <f t="shared" si="0"/>
        <v>0</v>
      </c>
      <c r="R28" s="202"/>
      <c r="T28" s="17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23" t="s">
        <v>40</v>
      </c>
      <c r="D29" s="123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4"/>
      <c r="N29" s="203" t="s">
        <v>29</v>
      </c>
      <c r="O29" s="203"/>
      <c r="P29" s="203"/>
      <c r="Q29" s="8">
        <f t="shared" si="0"/>
        <v>0</v>
      </c>
      <c r="R29" s="202"/>
      <c r="T29" s="17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4"/>
      <c r="N30" s="203" t="s">
        <v>30</v>
      </c>
      <c r="O30" s="203"/>
      <c r="P30" s="203"/>
      <c r="Q30" s="8">
        <f t="shared" si="0"/>
        <v>0</v>
      </c>
      <c r="R30" s="185"/>
      <c r="T30" s="17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4">
        <v>5</v>
      </c>
      <c r="N31" s="196" t="s">
        <v>32</v>
      </c>
      <c r="O31" s="197"/>
      <c r="P31" s="198"/>
      <c r="Q31" s="8">
        <f t="shared" si="0"/>
        <v>0</v>
      </c>
      <c r="R31" s="184">
        <f>SUM(Q31:Q34)</f>
        <v>0</v>
      </c>
      <c r="T31" s="174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4"/>
      <c r="N32" s="196" t="s">
        <v>35</v>
      </c>
      <c r="O32" s="197" t="s">
        <v>35</v>
      </c>
      <c r="P32" s="198" t="s">
        <v>35</v>
      </c>
      <c r="Q32" s="8">
        <f t="shared" si="0"/>
        <v>0</v>
      </c>
      <c r="R32" s="202"/>
      <c r="T32" s="174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4"/>
      <c r="N33" s="196" t="s">
        <v>33</v>
      </c>
      <c r="O33" s="197" t="s">
        <v>33</v>
      </c>
      <c r="P33" s="198" t="s">
        <v>33</v>
      </c>
      <c r="Q33" s="8">
        <f t="shared" si="0"/>
        <v>0</v>
      </c>
      <c r="R33" s="202"/>
      <c r="T33" s="174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4"/>
      <c r="N34" s="196" t="s">
        <v>47</v>
      </c>
      <c r="O34" s="197" t="s">
        <v>34</v>
      </c>
      <c r="P34" s="198" t="s">
        <v>34</v>
      </c>
      <c r="Q34" s="8">
        <f t="shared" si="0"/>
        <v>0</v>
      </c>
      <c r="R34" s="185"/>
      <c r="T34" s="174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9"/>
      <c r="C35" s="119"/>
    </row>
    <row r="36" spans="1:81">
      <c r="B36" s="119"/>
      <c r="C36" s="119"/>
    </row>
    <row r="37" spans="1:81">
      <c r="A37" s="161" t="s">
        <v>139</v>
      </c>
      <c r="B37" s="161"/>
      <c r="C37" s="161"/>
      <c r="D37" s="161"/>
      <c r="E37" s="161"/>
      <c r="F37" s="154"/>
      <c r="G37" s="154"/>
      <c r="H37" s="154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1" t="s">
        <v>120</v>
      </c>
      <c r="B39" s="161"/>
      <c r="C39" s="161"/>
      <c r="D39" s="161"/>
      <c r="E39" s="161"/>
      <c r="F39" s="161"/>
      <c r="G39" s="161"/>
      <c r="H39" s="161"/>
      <c r="I39" s="113"/>
      <c r="J39" s="113"/>
      <c r="K39" s="113"/>
    </row>
    <row r="40" spans="1:81">
      <c r="A40" s="161" t="s">
        <v>140</v>
      </c>
      <c r="B40" s="161"/>
      <c r="C40" s="161"/>
      <c r="D40" s="161"/>
      <c r="E40" s="161"/>
      <c r="F40" s="161"/>
      <c r="G40" s="161"/>
      <c r="H40" s="161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9" t="s">
        <v>37</v>
      </c>
      <c r="B42" s="163"/>
      <c r="C42" s="163"/>
      <c r="D42" s="163"/>
      <c r="E42" s="163"/>
      <c r="F42" s="163"/>
      <c r="G42" s="164"/>
      <c r="H42" s="167">
        <f>H9</f>
        <v>30</v>
      </c>
      <c r="I42" s="167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5" t="s">
        <v>38</v>
      </c>
      <c r="B43" s="165"/>
      <c r="C43" s="165"/>
      <c r="D43" s="165"/>
      <c r="E43" s="165"/>
      <c r="F43" s="165"/>
      <c r="G43" s="166"/>
      <c r="H43" s="167">
        <f>H10</f>
        <v>0</v>
      </c>
      <c r="I43" s="16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3" t="s">
        <v>11</v>
      </c>
      <c r="C45" s="153"/>
      <c r="D45" s="154"/>
    </row>
    <row r="46" spans="1:81">
      <c r="B46" s="119"/>
      <c r="C46" s="119"/>
      <c r="D46" s="120"/>
      <c r="U46" s="34" t="s">
        <v>112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4" t="s">
        <v>0</v>
      </c>
      <c r="B47" s="155" t="s">
        <v>1</v>
      </c>
      <c r="C47" s="156"/>
      <c r="D47" s="156"/>
      <c r="E47" s="156"/>
      <c r="F47" s="156"/>
      <c r="G47" s="157"/>
      <c r="H47" s="168" t="s">
        <v>10</v>
      </c>
      <c r="I47" s="31"/>
      <c r="J47" s="169" t="s">
        <v>67</v>
      </c>
      <c r="K47" s="169"/>
      <c r="N47" s="206" t="s">
        <v>60</v>
      </c>
      <c r="O47" s="207"/>
      <c r="P47" s="207"/>
      <c r="Q47" s="207"/>
      <c r="R47" s="208"/>
      <c r="S47" s="204" t="s">
        <v>61</v>
      </c>
      <c r="V47" s="199" t="s">
        <v>58</v>
      </c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1"/>
    </row>
    <row r="48" spans="1:81" ht="24.75" customHeight="1">
      <c r="A48" s="174"/>
      <c r="B48" s="158"/>
      <c r="C48" s="159"/>
      <c r="D48" s="159"/>
      <c r="E48" s="159"/>
      <c r="F48" s="159"/>
      <c r="G48" s="160"/>
      <c r="H48" s="168"/>
      <c r="I48" s="31"/>
      <c r="J48" s="112" t="s">
        <v>40</v>
      </c>
      <c r="K48" s="112" t="s">
        <v>39</v>
      </c>
      <c r="L48" s="6"/>
      <c r="M48" s="10" t="s">
        <v>59</v>
      </c>
      <c r="N48" s="112">
        <v>1</v>
      </c>
      <c r="O48" s="112">
        <v>2</v>
      </c>
      <c r="P48" s="112">
        <v>3</v>
      </c>
      <c r="Q48" s="112">
        <v>4</v>
      </c>
      <c r="R48" s="112">
        <v>5</v>
      </c>
      <c r="S48" s="205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7" t="s">
        <v>71</v>
      </c>
      <c r="C49" s="148"/>
      <c r="D49" s="148"/>
      <c r="E49" s="148"/>
      <c r="F49" s="148"/>
      <c r="G49" s="149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7" t="s">
        <v>72</v>
      </c>
      <c r="C50" s="148"/>
      <c r="D50" s="148"/>
      <c r="E50" s="148"/>
      <c r="F50" s="148"/>
      <c r="G50" s="149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7" t="s">
        <v>73</v>
      </c>
      <c r="C51" s="148"/>
      <c r="D51" s="148"/>
      <c r="E51" s="148"/>
      <c r="F51" s="148"/>
      <c r="G51" s="149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7" t="s">
        <v>74</v>
      </c>
      <c r="C52" s="148"/>
      <c r="D52" s="148"/>
      <c r="E52" s="148"/>
      <c r="F52" s="148"/>
      <c r="G52" s="149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7" t="s">
        <v>75</v>
      </c>
      <c r="C53" s="148"/>
      <c r="D53" s="148"/>
      <c r="E53" s="148"/>
      <c r="F53" s="148"/>
      <c r="G53" s="149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7" t="s">
        <v>76</v>
      </c>
      <c r="C54" s="148"/>
      <c r="D54" s="148"/>
      <c r="E54" s="148"/>
      <c r="F54" s="148"/>
      <c r="G54" s="149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7" t="s">
        <v>77</v>
      </c>
      <c r="C55" s="148"/>
      <c r="D55" s="148"/>
      <c r="E55" s="148"/>
      <c r="F55" s="148"/>
      <c r="G55" s="149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7" t="s">
        <v>78</v>
      </c>
      <c r="C56" s="148"/>
      <c r="D56" s="148"/>
      <c r="E56" s="148"/>
      <c r="F56" s="148"/>
      <c r="G56" s="149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7" t="s">
        <v>79</v>
      </c>
      <c r="C57" s="148"/>
      <c r="D57" s="148"/>
      <c r="E57" s="148"/>
      <c r="F57" s="148"/>
      <c r="G57" s="149"/>
      <c r="H57" s="30"/>
      <c r="I57" s="32"/>
      <c r="J57" s="46">
        <f t="shared" si="2"/>
        <v>30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0" t="s">
        <v>12</v>
      </c>
      <c r="B58" s="151"/>
      <c r="C58" s="151"/>
      <c r="D58" s="151"/>
      <c r="E58" s="151"/>
      <c r="F58" s="151"/>
      <c r="G58" s="152"/>
      <c r="H58" s="56" t="e">
        <f>AVERAGE(H49:H57)</f>
        <v>#DIV/0!</v>
      </c>
      <c r="I58" s="49"/>
      <c r="J58" s="146" t="s">
        <v>66</v>
      </c>
      <c r="K58" s="146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Zbirni prikaz - nastavnici</vt:lpstr>
      <vt:lpstr>Zbirni prikaz - saradnici</vt:lpstr>
      <vt:lpstr>Prosecne ocene</vt:lpstr>
      <vt:lpstr>1. Dr Ruzica Jovanovic</vt:lpstr>
      <vt:lpstr>2. Dr Ljiljana Stankov</vt:lpstr>
      <vt:lpstr>2.1 Tatjana Stankovic</vt:lpstr>
      <vt:lpstr>2.2 Marica Vuletic</vt:lpstr>
      <vt:lpstr>3. JU Dr Svetlana Karic</vt:lpstr>
      <vt:lpstr>4. JU Mr Branka Pavlovic</vt:lpstr>
      <vt:lpstr>5. Dr Sava Maksimovic</vt:lpstr>
      <vt:lpstr>5.1 Zoran Pantic</vt:lpstr>
      <vt:lpstr>6. Dragiša Marinkovic</vt:lpstr>
      <vt:lpstr>6.1 Ivana Jelić</vt:lpstr>
      <vt:lpstr>7. Strucno-ped. praksa 3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Kristina</cp:lastModifiedBy>
  <cp:lastPrinted>2015-07-16T07:17:50Z</cp:lastPrinted>
  <dcterms:created xsi:type="dcterms:W3CDTF">2009-03-12T18:48:12Z</dcterms:created>
  <dcterms:modified xsi:type="dcterms:W3CDTF">2016-12-30T21:06:48Z</dcterms:modified>
</cp:coreProperties>
</file>